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Ոռոգում\Ծավալաթերթ\"/>
    </mc:Choice>
  </mc:AlternateContent>
  <bookViews>
    <workbookView xWindow="0" yWindow="0" windowWidth="20490" windowHeight="7755" tabRatio="932" firstSheet="4" activeTab="4"/>
  </bookViews>
  <sheets>
    <sheet name="ԱՄՓՈՓ" sheetId="1" state="hidden" r:id="rId1"/>
    <sheet name="ՕԲՅ 1" sheetId="2" state="hidden" r:id="rId2"/>
    <sheet name="1-1" sheetId="80" state="hidden" r:id="rId3"/>
    <sheet name="1-2" sheetId="115" state="hidden" r:id="rId4"/>
    <sheet name="ԾԱՎԱԼ" sheetId="34" r:id="rId5"/>
  </sheets>
  <definedNames>
    <definedName name="_xlnm._FilterDatabase" localSheetId="4" hidden="1">ԾԱՎԱԼ!$A$2:$G$113</definedName>
    <definedName name="_xlnm.Print_Titles" localSheetId="2">'1-1'!$16:$16</definedName>
    <definedName name="_xlnm.Print_Titles" localSheetId="3">'1-2'!$16:$16</definedName>
    <definedName name="_xlnm.Print_Titles" localSheetId="4">ԾԱՎԱԼ!$8:$8</definedName>
    <definedName name="_xlnm.Print_Area" localSheetId="2">'1-1'!$A$1:$Q$96</definedName>
    <definedName name="_xlnm.Print_Area" localSheetId="3">'1-2'!$A$1:$Q$55</definedName>
    <definedName name="_xlnm.Print_Area" localSheetId="0">ԱՄՓՈՓ!$A$1:$I$43</definedName>
    <definedName name="_xlnm.Print_Area" localSheetId="4">ԾԱՎԱԼ!$A$1:$G$116</definedName>
    <definedName name="_xlnm.Print_Area" localSheetId="1">'ՕԲՅ 1'!$A$1:$E$18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34" l="1"/>
  <c r="F15" i="34" s="1"/>
  <c r="J6" i="34"/>
  <c r="E77" i="34" s="1"/>
  <c r="E62" i="34" l="1"/>
  <c r="F62" i="34" s="1"/>
  <c r="E30" i="34"/>
  <c r="F30" i="34" s="1"/>
  <c r="E29" i="34"/>
  <c r="F29" i="34" s="1"/>
  <c r="E13" i="34"/>
  <c r="E14" i="34"/>
  <c r="E72" i="34"/>
  <c r="F72" i="34" s="1"/>
  <c r="E45" i="34"/>
  <c r="F45" i="34" s="1"/>
  <c r="E92" i="34"/>
  <c r="E71" i="34"/>
  <c r="F71" i="34" s="1"/>
  <c r="E44" i="34"/>
  <c r="F44" i="34" s="1"/>
  <c r="E91" i="34"/>
  <c r="E48" i="34"/>
  <c r="F48" i="34" s="1"/>
  <c r="E35" i="34"/>
  <c r="F35" i="34" s="1"/>
  <c r="E90" i="34"/>
  <c r="E89" i="34"/>
  <c r="E70" i="34"/>
  <c r="F70" i="34" s="1"/>
  <c r="E55" i="34"/>
  <c r="F55" i="34" s="1"/>
  <c r="E43" i="34"/>
  <c r="F43" i="34" s="1"/>
  <c r="E27" i="34"/>
  <c r="F27" i="34" s="1"/>
  <c r="E100" i="34"/>
  <c r="E84" i="34"/>
  <c r="E65" i="34"/>
  <c r="F65" i="34" s="1"/>
  <c r="E51" i="34"/>
  <c r="F51" i="34" s="1"/>
  <c r="E38" i="34"/>
  <c r="F38" i="34" s="1"/>
  <c r="E22" i="34"/>
  <c r="F22" i="34" s="1"/>
  <c r="E99" i="34"/>
  <c r="E83" i="34"/>
  <c r="E12" i="34"/>
  <c r="E64" i="34"/>
  <c r="F64" i="34" s="1"/>
  <c r="E50" i="34"/>
  <c r="F50" i="34" s="1"/>
  <c r="E37" i="34"/>
  <c r="F37" i="34" s="1"/>
  <c r="E21" i="34"/>
  <c r="F21" i="34" s="1"/>
  <c r="E98" i="34"/>
  <c r="E82" i="34"/>
  <c r="E28" i="34"/>
  <c r="F28" i="34" s="1"/>
  <c r="E63" i="34"/>
  <c r="F63" i="34" s="1"/>
  <c r="E49" i="34"/>
  <c r="F49" i="34" s="1"/>
  <c r="E36" i="34"/>
  <c r="F36" i="34" s="1"/>
  <c r="E20" i="34"/>
  <c r="F20" i="34" s="1"/>
  <c r="E97" i="34"/>
  <c r="E81" i="34"/>
  <c r="E54" i="34"/>
  <c r="F54" i="34" s="1"/>
  <c r="E42" i="34"/>
  <c r="F42" i="34" s="1"/>
  <c r="E34" i="34"/>
  <c r="F34" i="34" s="1"/>
  <c r="E19" i="34"/>
  <c r="F19" i="34" s="1"/>
  <c r="E76" i="34"/>
  <c r="E96" i="34"/>
  <c r="E88" i="34"/>
  <c r="E80" i="34"/>
  <c r="E68" i="34"/>
  <c r="F68" i="34" s="1"/>
  <c r="E60" i="34"/>
  <c r="F60" i="34" s="1"/>
  <c r="E47" i="34"/>
  <c r="F47" i="34" s="1"/>
  <c r="E41" i="34"/>
  <c r="F41" i="34" s="1"/>
  <c r="E33" i="34"/>
  <c r="F33" i="34" s="1"/>
  <c r="E25" i="34"/>
  <c r="F25" i="34" s="1"/>
  <c r="E18" i="34"/>
  <c r="F18" i="34" s="1"/>
  <c r="E102" i="34"/>
  <c r="E95" i="34"/>
  <c r="E87" i="34"/>
  <c r="E79" i="34"/>
  <c r="E69" i="34"/>
  <c r="F69" i="34" s="1"/>
  <c r="E67" i="34"/>
  <c r="F67" i="34" s="1"/>
  <c r="E59" i="34"/>
  <c r="F59" i="34" s="1"/>
  <c r="E53" i="34"/>
  <c r="F53" i="34" s="1"/>
  <c r="E40" i="34"/>
  <c r="F40" i="34" s="1"/>
  <c r="E32" i="34"/>
  <c r="F32" i="34" s="1"/>
  <c r="E24" i="34"/>
  <c r="F24" i="34" s="1"/>
  <c r="E17" i="34"/>
  <c r="F17" i="34" s="1"/>
  <c r="E94" i="34"/>
  <c r="E78" i="34"/>
  <c r="E61" i="34"/>
  <c r="F61" i="34" s="1"/>
  <c r="E11" i="34"/>
  <c r="E66" i="34"/>
  <c r="F66" i="34" s="1"/>
  <c r="E58" i="34"/>
  <c r="F58" i="34" s="1"/>
  <c r="E52" i="34"/>
  <c r="F52" i="34" s="1"/>
  <c r="E46" i="34"/>
  <c r="F46" i="34" s="1"/>
  <c r="E39" i="34"/>
  <c r="F39" i="34" s="1"/>
  <c r="E31" i="34"/>
  <c r="F31" i="34" s="1"/>
  <c r="E23" i="34"/>
  <c r="F23" i="34" s="1"/>
  <c r="E16" i="34"/>
  <c r="F16" i="34" s="1"/>
  <c r="E101" i="34"/>
  <c r="E93" i="34"/>
  <c r="E85" i="34"/>
  <c r="F23" i="1"/>
  <c r="G23" i="1"/>
  <c r="H23" i="1"/>
  <c r="Q47" i="115" l="1"/>
  <c r="Q88" i="80"/>
  <c r="G42" i="115"/>
  <c r="F42" i="115"/>
  <c r="G41" i="115"/>
  <c r="O41" i="115" s="1"/>
  <c r="F41" i="115"/>
  <c r="N41" i="115" s="1"/>
  <c r="G40" i="115"/>
  <c r="O40" i="115" s="1"/>
  <c r="F40" i="115"/>
  <c r="N40" i="115" s="1"/>
  <c r="G39" i="115"/>
  <c r="O39" i="115" s="1"/>
  <c r="F39" i="115"/>
  <c r="N39" i="115" s="1"/>
  <c r="K39" i="115"/>
  <c r="K40" i="115"/>
  <c r="K41" i="115"/>
  <c r="K42" i="115"/>
  <c r="M38" i="115"/>
  <c r="M39" i="115"/>
  <c r="M40" i="115"/>
  <c r="M41" i="115"/>
  <c r="M42" i="115"/>
  <c r="N42" i="115"/>
  <c r="O42" i="115"/>
  <c r="K38" i="115"/>
  <c r="G38" i="115"/>
  <c r="O38" i="115" s="1"/>
  <c r="F38" i="115"/>
  <c r="N38" i="115" s="1"/>
  <c r="M37" i="115"/>
  <c r="K37" i="115"/>
  <c r="G37" i="115"/>
  <c r="O37" i="115" s="1"/>
  <c r="F37" i="115"/>
  <c r="N37" i="115" s="1"/>
  <c r="M31" i="115"/>
  <c r="K31" i="115"/>
  <c r="G31" i="115"/>
  <c r="O31" i="115" s="1"/>
  <c r="F31" i="115"/>
  <c r="N31" i="115" s="1"/>
  <c r="M46" i="115"/>
  <c r="K46" i="115"/>
  <c r="G46" i="115"/>
  <c r="O46" i="115" s="1"/>
  <c r="F46" i="115"/>
  <c r="N46" i="115" s="1"/>
  <c r="M45" i="115"/>
  <c r="K45" i="115"/>
  <c r="M44" i="115"/>
  <c r="K44" i="115"/>
  <c r="G44" i="115"/>
  <c r="O44" i="115" s="1"/>
  <c r="F44" i="115"/>
  <c r="N44" i="115" s="1"/>
  <c r="M43" i="115"/>
  <c r="K43" i="115"/>
  <c r="G43" i="115"/>
  <c r="O43" i="115" s="1"/>
  <c r="F43" i="115"/>
  <c r="N43" i="115" s="1"/>
  <c r="O36" i="115"/>
  <c r="N36" i="115"/>
  <c r="M36" i="115"/>
  <c r="K36" i="115"/>
  <c r="O35" i="115"/>
  <c r="N35" i="115"/>
  <c r="M35" i="115"/>
  <c r="K35" i="115"/>
  <c r="O34" i="115"/>
  <c r="N34" i="115"/>
  <c r="M34" i="115"/>
  <c r="K34" i="115"/>
  <c r="O33" i="115"/>
  <c r="N33" i="115"/>
  <c r="M33" i="115"/>
  <c r="K33" i="115"/>
  <c r="O32" i="115"/>
  <c r="N32" i="115"/>
  <c r="M32" i="115"/>
  <c r="K32" i="115"/>
  <c r="O30" i="115"/>
  <c r="N30" i="115"/>
  <c r="M30" i="115"/>
  <c r="K30" i="115"/>
  <c r="M28" i="115"/>
  <c r="K28" i="115"/>
  <c r="G28" i="115"/>
  <c r="O28" i="115" s="1"/>
  <c r="F28" i="115"/>
  <c r="N28" i="115" s="1"/>
  <c r="O27" i="115"/>
  <c r="N27" i="115"/>
  <c r="M27" i="115"/>
  <c r="K27" i="115"/>
  <c r="O26" i="115"/>
  <c r="N26" i="115"/>
  <c r="M26" i="115"/>
  <c r="K26" i="115"/>
  <c r="O25" i="115"/>
  <c r="M25" i="115"/>
  <c r="K25" i="115"/>
  <c r="F25" i="115"/>
  <c r="N25" i="115" s="1"/>
  <c r="O24" i="115"/>
  <c r="N24" i="115"/>
  <c r="M24" i="115"/>
  <c r="K24" i="115"/>
  <c r="O23" i="115"/>
  <c r="N23" i="115"/>
  <c r="M23" i="115"/>
  <c r="K23" i="115"/>
  <c r="M22" i="115"/>
  <c r="K22" i="115"/>
  <c r="G22" i="115"/>
  <c r="O22" i="115" s="1"/>
  <c r="F22" i="115"/>
  <c r="N22" i="115" s="1"/>
  <c r="M21" i="115"/>
  <c r="K21" i="115"/>
  <c r="G21" i="115"/>
  <c r="O21" i="115" s="1"/>
  <c r="F21" i="115"/>
  <c r="N21" i="115" s="1"/>
  <c r="O20" i="115"/>
  <c r="N20" i="115"/>
  <c r="M20" i="115"/>
  <c r="K20" i="115"/>
  <c r="M19" i="115"/>
  <c r="K19" i="115"/>
  <c r="G19" i="115"/>
  <c r="O19" i="115" s="1"/>
  <c r="F19" i="115"/>
  <c r="N19" i="115" s="1"/>
  <c r="L84" i="80"/>
  <c r="M80" i="80"/>
  <c r="N80" i="80"/>
  <c r="O80" i="80"/>
  <c r="P80" i="80"/>
  <c r="Q80" i="80" s="1"/>
  <c r="K80" i="80"/>
  <c r="M75" i="80"/>
  <c r="N75" i="80"/>
  <c r="O75" i="80"/>
  <c r="K75" i="80"/>
  <c r="M85" i="80"/>
  <c r="O84" i="80"/>
  <c r="M83" i="80"/>
  <c r="M86" i="80"/>
  <c r="M87" i="80"/>
  <c r="M78" i="80"/>
  <c r="M79" i="80"/>
  <c r="M81" i="80"/>
  <c r="M82" i="80"/>
  <c r="O82" i="80"/>
  <c r="N82" i="80"/>
  <c r="O81" i="80"/>
  <c r="N81" i="80"/>
  <c r="O79" i="80"/>
  <c r="N79" i="80"/>
  <c r="O78" i="80"/>
  <c r="N78" i="80"/>
  <c r="O83" i="80"/>
  <c r="N83" i="80"/>
  <c r="O77" i="80"/>
  <c r="N77" i="80"/>
  <c r="M77" i="80"/>
  <c r="O76" i="80"/>
  <c r="N76" i="80"/>
  <c r="M76" i="80"/>
  <c r="O74" i="80"/>
  <c r="N74" i="80"/>
  <c r="M74" i="80"/>
  <c r="O73" i="80"/>
  <c r="N73" i="80"/>
  <c r="M73" i="80"/>
  <c r="O72" i="80"/>
  <c r="N72" i="80"/>
  <c r="M72" i="80"/>
  <c r="M67" i="80"/>
  <c r="L69" i="80"/>
  <c r="J69" i="80"/>
  <c r="K69" i="80" s="1"/>
  <c r="L68" i="80"/>
  <c r="J68" i="80"/>
  <c r="K68" i="80" s="1"/>
  <c r="G68" i="80"/>
  <c r="O68" i="80" s="1"/>
  <c r="F68" i="80"/>
  <c r="N68" i="80" s="1"/>
  <c r="K67" i="80"/>
  <c r="G67" i="80"/>
  <c r="O67" i="80" s="1"/>
  <c r="F67" i="80"/>
  <c r="M66" i="80"/>
  <c r="M65" i="80"/>
  <c r="K66" i="80"/>
  <c r="K65" i="80"/>
  <c r="G65" i="80"/>
  <c r="O65" i="80" s="1"/>
  <c r="F65" i="80"/>
  <c r="N65" i="80" s="1"/>
  <c r="M64" i="80"/>
  <c r="O63" i="80"/>
  <c r="N63" i="80"/>
  <c r="M63" i="80"/>
  <c r="M62" i="80"/>
  <c r="M61" i="80"/>
  <c r="M60" i="80"/>
  <c r="K61" i="80"/>
  <c r="G61" i="80"/>
  <c r="O61" i="80" s="1"/>
  <c r="F61" i="80"/>
  <c r="N61" i="80" s="1"/>
  <c r="K60" i="80"/>
  <c r="G60" i="80"/>
  <c r="O60" i="80" s="1"/>
  <c r="F60" i="80"/>
  <c r="N60" i="80" s="1"/>
  <c r="K64" i="80"/>
  <c r="G64" i="80"/>
  <c r="O64" i="80" s="1"/>
  <c r="F64" i="80"/>
  <c r="N64" i="80" s="1"/>
  <c r="K63" i="80"/>
  <c r="K62" i="80"/>
  <c r="G62" i="80"/>
  <c r="O62" i="80" s="1"/>
  <c r="F62" i="80"/>
  <c r="N62" i="80" s="1"/>
  <c r="M54" i="80"/>
  <c r="M55" i="80"/>
  <c r="M56" i="80"/>
  <c r="M57" i="80"/>
  <c r="M58" i="80"/>
  <c r="M59" i="80"/>
  <c r="K55" i="80"/>
  <c r="K54" i="80"/>
  <c r="G54" i="80"/>
  <c r="O54" i="80" s="1"/>
  <c r="F54" i="80"/>
  <c r="N54" i="80" s="1"/>
  <c r="K57" i="80"/>
  <c r="K56" i="80"/>
  <c r="G56" i="80"/>
  <c r="O56" i="80" s="1"/>
  <c r="F56" i="80"/>
  <c r="N56" i="80" s="1"/>
  <c r="K59" i="80"/>
  <c r="K58" i="80"/>
  <c r="G58" i="80"/>
  <c r="O58" i="80" s="1"/>
  <c r="F58" i="80"/>
  <c r="N58" i="80" s="1"/>
  <c r="M53" i="80"/>
  <c r="K53" i="80"/>
  <c r="G53" i="80"/>
  <c r="O53" i="80" s="1"/>
  <c r="F53" i="80"/>
  <c r="N53" i="80" s="1"/>
  <c r="M52" i="80"/>
  <c r="N52" i="80"/>
  <c r="O52" i="80"/>
  <c r="M50" i="80"/>
  <c r="N50" i="80"/>
  <c r="O50" i="80"/>
  <c r="M51" i="80"/>
  <c r="N51" i="80"/>
  <c r="O51" i="80"/>
  <c r="K52" i="80"/>
  <c r="K51" i="80"/>
  <c r="K50" i="80"/>
  <c r="M48" i="80"/>
  <c r="N48" i="80"/>
  <c r="O48" i="80"/>
  <c r="M49" i="80"/>
  <c r="N49" i="80"/>
  <c r="O49" i="80"/>
  <c r="K49" i="80"/>
  <c r="K48" i="80"/>
  <c r="M45" i="80"/>
  <c r="N45" i="80"/>
  <c r="O45" i="80"/>
  <c r="M46" i="80"/>
  <c r="N46" i="80"/>
  <c r="O46" i="80"/>
  <c r="M47" i="80"/>
  <c r="N47" i="80"/>
  <c r="O47" i="80"/>
  <c r="K47" i="80"/>
  <c r="K46" i="80"/>
  <c r="K45" i="80"/>
  <c r="M44" i="80"/>
  <c r="N44" i="80"/>
  <c r="O44" i="80"/>
  <c r="K44" i="80"/>
  <c r="P38" i="115" l="1"/>
  <c r="Q38" i="115" s="1"/>
  <c r="P23" i="115"/>
  <c r="Q23" i="115" s="1"/>
  <c r="P30" i="115"/>
  <c r="Q30" i="115" s="1"/>
  <c r="P41" i="115"/>
  <c r="Q41" i="115" s="1"/>
  <c r="P39" i="115"/>
  <c r="Q39" i="115" s="1"/>
  <c r="P42" i="115"/>
  <c r="Q42" i="115" s="1"/>
  <c r="P40" i="115"/>
  <c r="Q40" i="115" s="1"/>
  <c r="P37" i="115"/>
  <c r="Q37" i="115" s="1"/>
  <c r="P32" i="115"/>
  <c r="Q32" i="115" s="1"/>
  <c r="P35" i="115"/>
  <c r="Q35" i="115" s="1"/>
  <c r="P31" i="115"/>
  <c r="Q31" i="115" s="1"/>
  <c r="P46" i="115"/>
  <c r="Q46" i="115" s="1"/>
  <c r="P26" i="115"/>
  <c r="Q26" i="115" s="1"/>
  <c r="P33" i="115"/>
  <c r="Q33" i="115" s="1"/>
  <c r="P36" i="115"/>
  <c r="Q36" i="115" s="1"/>
  <c r="P24" i="115"/>
  <c r="Q24" i="115" s="1"/>
  <c r="P34" i="115"/>
  <c r="Q34" i="115" s="1"/>
  <c r="P19" i="115"/>
  <c r="Q19" i="115" s="1"/>
  <c r="P20" i="115"/>
  <c r="Q20" i="115" s="1"/>
  <c r="P27" i="115"/>
  <c r="Q27" i="115" s="1"/>
  <c r="P43" i="115"/>
  <c r="Q43" i="115" s="1"/>
  <c r="P21" i="115"/>
  <c r="Q21" i="115" s="1"/>
  <c r="P25" i="115"/>
  <c r="Q25" i="115" s="1"/>
  <c r="P28" i="115"/>
  <c r="Q28" i="115" s="1"/>
  <c r="P44" i="115"/>
  <c r="Q44" i="115" s="1"/>
  <c r="P22" i="115"/>
  <c r="Q22" i="115" s="1"/>
  <c r="P63" i="80"/>
  <c r="Q63" i="80" s="1"/>
  <c r="P75" i="80"/>
  <c r="Q75" i="80" s="1"/>
  <c r="M69" i="80"/>
  <c r="M68" i="80"/>
  <c r="P68" i="80"/>
  <c r="Q68" i="80" s="1"/>
  <c r="N67" i="80"/>
  <c r="P67" i="80" s="1"/>
  <c r="Q67" i="80" s="1"/>
  <c r="P65" i="80"/>
  <c r="Q65" i="80" s="1"/>
  <c r="P64" i="80"/>
  <c r="Q64" i="80" s="1"/>
  <c r="P60" i="80"/>
  <c r="Q60" i="80" s="1"/>
  <c r="P61" i="80"/>
  <c r="Q61" i="80" s="1"/>
  <c r="P54" i="80"/>
  <c r="Q54" i="80" s="1"/>
  <c r="P58" i="80"/>
  <c r="Q58" i="80" s="1"/>
  <c r="P56" i="80"/>
  <c r="Q56" i="80" s="1"/>
  <c r="P62" i="80"/>
  <c r="Q62" i="80" s="1"/>
  <c r="P53" i="80"/>
  <c r="Q53" i="80" s="1"/>
  <c r="P51" i="80"/>
  <c r="Q51" i="80" s="1"/>
  <c r="P52" i="80"/>
  <c r="Q52" i="80" s="1"/>
  <c r="P50" i="80"/>
  <c r="Q50" i="80" s="1"/>
  <c r="P47" i="80"/>
  <c r="Q47" i="80" s="1"/>
  <c r="P49" i="80"/>
  <c r="Q49" i="80" s="1"/>
  <c r="P48" i="80"/>
  <c r="Q48" i="80" s="1"/>
  <c r="P46" i="80"/>
  <c r="Q46" i="80" s="1"/>
  <c r="P44" i="80"/>
  <c r="Q44" i="80" s="1"/>
  <c r="P45" i="80"/>
  <c r="Q45" i="80" s="1"/>
  <c r="Q48" i="115" l="1"/>
  <c r="Q49" i="115" s="1"/>
  <c r="Q50" i="115" l="1"/>
  <c r="Q51" i="115" s="1"/>
  <c r="P7" i="115" l="1"/>
  <c r="E12" i="2"/>
  <c r="M39" i="80"/>
  <c r="N39" i="80"/>
  <c r="O39" i="80"/>
  <c r="M40" i="80"/>
  <c r="N40" i="80"/>
  <c r="O40" i="80"/>
  <c r="M41" i="80"/>
  <c r="N41" i="80"/>
  <c r="O41" i="80"/>
  <c r="M42" i="80"/>
  <c r="M43" i="80"/>
  <c r="N43" i="80"/>
  <c r="O43" i="80"/>
  <c r="K39" i="80"/>
  <c r="K40" i="80"/>
  <c r="K41" i="80"/>
  <c r="K42" i="80"/>
  <c r="K43" i="80"/>
  <c r="G42" i="80"/>
  <c r="O42" i="80" s="1"/>
  <c r="F42" i="80"/>
  <c r="N42" i="80" s="1"/>
  <c r="M37" i="80"/>
  <c r="P39" i="80" l="1"/>
  <c r="Q39" i="80" s="1"/>
  <c r="P41" i="80"/>
  <c r="Q41" i="80" s="1"/>
  <c r="P42" i="80"/>
  <c r="Q42" i="80" s="1"/>
  <c r="P43" i="80"/>
  <c r="Q43" i="80" s="1"/>
  <c r="P40" i="80"/>
  <c r="Q40" i="80" s="1"/>
  <c r="K37" i="80" l="1"/>
  <c r="G37" i="80"/>
  <c r="O37" i="80" s="1"/>
  <c r="F37" i="80"/>
  <c r="N37" i="80" s="1"/>
  <c r="P37" i="80" l="1"/>
  <c r="Q37" i="80" s="1"/>
  <c r="M38" i="80" l="1"/>
  <c r="N38" i="80"/>
  <c r="O38" i="80"/>
  <c r="P38" i="80" l="1"/>
  <c r="Q38" i="80" s="1"/>
  <c r="K38" i="80"/>
  <c r="O36" i="80"/>
  <c r="N36" i="80"/>
  <c r="M36" i="80"/>
  <c r="K36" i="80"/>
  <c r="M31" i="80"/>
  <c r="O31" i="80"/>
  <c r="K31" i="80"/>
  <c r="F31" i="80"/>
  <c r="N31" i="80" s="1"/>
  <c r="O29" i="80"/>
  <c r="N29" i="80"/>
  <c r="M29" i="80"/>
  <c r="M30" i="80"/>
  <c r="K30" i="80"/>
  <c r="K29" i="80"/>
  <c r="P36" i="80" l="1"/>
  <c r="Q36" i="80" s="1"/>
  <c r="P29" i="80"/>
  <c r="Q29" i="80" s="1"/>
  <c r="P31" i="80"/>
  <c r="Q31" i="80" s="1"/>
  <c r="M34" i="80" l="1"/>
  <c r="K34" i="80"/>
  <c r="G34" i="80"/>
  <c r="O34" i="80" s="1"/>
  <c r="F34" i="80"/>
  <c r="N34" i="80" s="1"/>
  <c r="M32" i="80"/>
  <c r="N32" i="80"/>
  <c r="O32" i="80"/>
  <c r="M33" i="80"/>
  <c r="P33" i="80" s="1"/>
  <c r="Q33" i="80" s="1"/>
  <c r="N33" i="80"/>
  <c r="O33" i="80"/>
  <c r="K33" i="80"/>
  <c r="K32" i="80"/>
  <c r="M19" i="80"/>
  <c r="M20" i="80"/>
  <c r="N20" i="80"/>
  <c r="O20" i="80"/>
  <c r="G19" i="80"/>
  <c r="O19" i="80" s="1"/>
  <c r="F19" i="80"/>
  <c r="N19" i="80" s="1"/>
  <c r="K20" i="80"/>
  <c r="K19" i="80"/>
  <c r="O28" i="80"/>
  <c r="N28" i="80"/>
  <c r="M28" i="80"/>
  <c r="M27" i="80"/>
  <c r="O26" i="80"/>
  <c r="M26" i="80"/>
  <c r="M25" i="80"/>
  <c r="O24" i="80"/>
  <c r="N24" i="80"/>
  <c r="M24" i="80"/>
  <c r="O23" i="80"/>
  <c r="N23" i="80"/>
  <c r="M23" i="80"/>
  <c r="M22" i="80"/>
  <c r="M21" i="80"/>
  <c r="K28" i="80"/>
  <c r="K27" i="80"/>
  <c r="G27" i="80"/>
  <c r="O27" i="80" s="1"/>
  <c r="F27" i="80"/>
  <c r="N27" i="80" s="1"/>
  <c r="K26" i="80"/>
  <c r="F26" i="80"/>
  <c r="N26" i="80" s="1"/>
  <c r="K25" i="80"/>
  <c r="G25" i="80"/>
  <c r="O25" i="80" s="1"/>
  <c r="F25" i="80"/>
  <c r="N25" i="80" s="1"/>
  <c r="P25" i="80" s="1"/>
  <c r="Q25" i="80" s="1"/>
  <c r="K24" i="80"/>
  <c r="K23" i="80"/>
  <c r="K22" i="80"/>
  <c r="G22" i="80"/>
  <c r="O22" i="80" s="1"/>
  <c r="F22" i="80"/>
  <c r="N22" i="80" s="1"/>
  <c r="K21" i="80"/>
  <c r="G21" i="80"/>
  <c r="O21" i="80" s="1"/>
  <c r="F21" i="80"/>
  <c r="N21" i="80" s="1"/>
  <c r="P24" i="80" l="1"/>
  <c r="Q24" i="80" s="1"/>
  <c r="P32" i="80"/>
  <c r="Q32" i="80" s="1"/>
  <c r="P34" i="80"/>
  <c r="Q34" i="80" s="1"/>
  <c r="P28" i="80"/>
  <c r="Q28" i="80" s="1"/>
  <c r="P20" i="80"/>
  <c r="Q20" i="80" s="1"/>
  <c r="P21" i="80"/>
  <c r="Q21" i="80" s="1"/>
  <c r="P19" i="80"/>
  <c r="Q19" i="80" s="1"/>
  <c r="P23" i="80"/>
  <c r="Q23" i="80" s="1"/>
  <c r="P26" i="80"/>
  <c r="Q26" i="80" s="1"/>
  <c r="P27" i="80"/>
  <c r="Q27" i="80" s="1"/>
  <c r="P22" i="80"/>
  <c r="Q22" i="80" s="1"/>
  <c r="M84" i="80" l="1"/>
  <c r="K85" i="80"/>
  <c r="K84" i="80"/>
  <c r="F84" i="80"/>
  <c r="N84" i="80" s="1"/>
  <c r="K87" i="80"/>
  <c r="G87" i="80"/>
  <c r="O87" i="80" s="1"/>
  <c r="F87" i="80"/>
  <c r="N87" i="80" s="1"/>
  <c r="K86" i="80"/>
  <c r="G86" i="80"/>
  <c r="O86" i="80" s="1"/>
  <c r="F86" i="80"/>
  <c r="N86" i="80" s="1"/>
  <c r="K83" i="80"/>
  <c r="K77" i="80"/>
  <c r="K76" i="80"/>
  <c r="K74" i="80"/>
  <c r="K73" i="80"/>
  <c r="K72" i="80"/>
  <c r="P76" i="80" l="1"/>
  <c r="Q76" i="80" s="1"/>
  <c r="P73" i="80"/>
  <c r="Q73" i="80" s="1"/>
  <c r="P77" i="80"/>
  <c r="Q77" i="80" s="1"/>
  <c r="P74" i="80"/>
  <c r="Q74" i="80" s="1"/>
  <c r="P83" i="80"/>
  <c r="Q83" i="80" s="1"/>
  <c r="P72" i="80"/>
  <c r="Q72" i="80" s="1"/>
  <c r="P86" i="80"/>
  <c r="Q86" i="80" s="1"/>
  <c r="P87" i="80"/>
  <c r="Q87" i="80" s="1"/>
  <c r="P84" i="80"/>
  <c r="Q84" i="80" s="1"/>
  <c r="F85" i="34" l="1"/>
  <c r="F88" i="34"/>
  <c r="F95" i="34"/>
  <c r="F96" i="34"/>
  <c r="F89" i="34"/>
  <c r="F94" i="34"/>
  <c r="F90" i="34"/>
  <c r="F100" i="34"/>
  <c r="F91" i="34"/>
  <c r="F101" i="34"/>
  <c r="F81" i="34"/>
  <c r="F98" i="34"/>
  <c r="F82" i="34"/>
  <c r="F93" i="34"/>
  <c r="F99" i="34"/>
  <c r="F87" i="34"/>
  <c r="F83" i="34"/>
  <c r="F92" i="34"/>
  <c r="F84" i="34"/>
  <c r="F102" i="34"/>
  <c r="F97" i="34"/>
  <c r="F11" i="34"/>
  <c r="K82" i="80"/>
  <c r="K81" i="80"/>
  <c r="K79" i="80"/>
  <c r="K78" i="80"/>
  <c r="P82" i="80" l="1"/>
  <c r="P79" i="80"/>
  <c r="P78" i="80"/>
  <c r="P81" i="80"/>
  <c r="F14" i="34"/>
  <c r="F13" i="34"/>
  <c r="F79" i="34" l="1"/>
  <c r="F78" i="34"/>
  <c r="F80" i="34"/>
  <c r="Q78" i="80"/>
  <c r="Q79" i="80"/>
  <c r="Q81" i="80"/>
  <c r="Q82" i="80"/>
  <c r="C12" i="2" l="1"/>
  <c r="F12" i="34" l="1"/>
  <c r="F73" i="34" s="1"/>
  <c r="Q89" i="80" l="1"/>
  <c r="Q90" i="80" s="1"/>
  <c r="Q91" i="80" s="1"/>
  <c r="Q92" i="80" s="1"/>
  <c r="E11" i="2" s="1"/>
  <c r="P7" i="80" l="1"/>
  <c r="F14" i="1" l="1"/>
  <c r="H14" i="1"/>
  <c r="E28" i="1" l="1"/>
  <c r="H17" i="1"/>
  <c r="G17" i="1"/>
  <c r="F17" i="1"/>
  <c r="F18" i="1" s="1"/>
  <c r="H18" i="1" l="1"/>
  <c r="H24" i="1" s="1"/>
  <c r="F24" i="1"/>
  <c r="F29" i="1" s="1"/>
  <c r="F31" i="1" s="1"/>
  <c r="F32" i="1" s="1"/>
  <c r="F33" i="1" l="1"/>
  <c r="F34" i="1" s="1"/>
  <c r="F76" i="34" l="1"/>
  <c r="F77" i="34" l="1"/>
  <c r="F103" i="34" s="1"/>
  <c r="F104" i="34" s="1"/>
  <c r="G103" i="34" s="1"/>
  <c r="F105" i="34" l="1"/>
  <c r="F106" i="34" s="1"/>
  <c r="D13" i="2"/>
  <c r="G13" i="1" s="1"/>
  <c r="G14" i="1" s="1"/>
  <c r="G18" i="1" s="1"/>
  <c r="G24" i="1" s="1"/>
  <c r="G29" i="1" s="1"/>
  <c r="G31" i="1" s="1"/>
  <c r="G32" i="1" s="1"/>
  <c r="G33" i="1" s="1"/>
  <c r="G34" i="1" s="1"/>
  <c r="E13" i="2" l="1"/>
  <c r="C11" i="2" l="1"/>
  <c r="C13" i="2" s="1"/>
  <c r="E13" i="1" s="1"/>
  <c r="I13" i="1" l="1"/>
  <c r="I14" i="1" s="1"/>
  <c r="E14" i="1"/>
  <c r="E16" i="1" s="1"/>
  <c r="I16" i="1" l="1"/>
  <c r="I17" i="1" s="1"/>
  <c r="I35" i="1" s="1"/>
  <c r="E17" i="1" l="1"/>
  <c r="E18" i="1" s="1"/>
  <c r="E22" i="1" s="1"/>
  <c r="E7" i="1"/>
  <c r="I18" i="1"/>
  <c r="I22" i="1" l="1"/>
  <c r="I23" i="1" s="1"/>
  <c r="E23" i="1"/>
  <c r="E20" i="1"/>
  <c r="E21" i="1"/>
  <c r="I21" i="1" s="1"/>
  <c r="I20" i="1" l="1"/>
  <c r="I24" i="1" s="1"/>
  <c r="E24" i="1"/>
  <c r="H26" i="1" s="1"/>
  <c r="E29" i="1" l="1"/>
  <c r="E31" i="1" s="1"/>
  <c r="H27" i="1"/>
  <c r="I26" i="1"/>
  <c r="I27" i="1" l="1"/>
  <c r="I28" i="1" s="1"/>
  <c r="I29" i="1" s="1"/>
  <c r="E32" i="1"/>
  <c r="E33" i="1" s="1"/>
  <c r="E34" i="1" s="1"/>
  <c r="H28" i="1"/>
  <c r="H29" i="1" s="1"/>
  <c r="H31" i="1" s="1"/>
  <c r="H32" i="1" s="1"/>
  <c r="H33" i="1" s="1"/>
  <c r="H34" i="1" s="1"/>
  <c r="I31" i="1" l="1"/>
  <c r="I32" i="1" s="1"/>
  <c r="I33" i="1" s="1"/>
  <c r="I34" i="1" s="1"/>
  <c r="E6" i="1" l="1"/>
  <c r="G73" i="34" l="1"/>
  <c r="G104" i="34" s="1"/>
</calcChain>
</file>

<file path=xl/sharedStrings.xml><?xml version="1.0" encoding="utf-8"?>
<sst xmlns="http://schemas.openxmlformats.org/spreadsheetml/2006/main" count="741" uniqueCount="266">
  <si>
    <t>Տեղային նախահաշիվ թիվ 1-1</t>
  </si>
  <si>
    <t>նախահաշվի անվանումը</t>
  </si>
  <si>
    <t>Նախանաշվային արժեքը</t>
  </si>
  <si>
    <t>հազ.դրամ</t>
  </si>
  <si>
    <t>Միջին աշխատավարձը`</t>
  </si>
  <si>
    <t>դրամ</t>
  </si>
  <si>
    <t>Անցումային գործակիցները`</t>
  </si>
  <si>
    <t>Աշխատավարձի`</t>
  </si>
  <si>
    <t>Մեքենաների շահագործման`</t>
  </si>
  <si>
    <t>Նյութերի`</t>
  </si>
  <si>
    <t>Հ/հ</t>
  </si>
  <si>
    <t>Հիմնավորում</t>
  </si>
  <si>
    <t>Աշխատանքների անվանումը</t>
  </si>
  <si>
    <t>Քանակը</t>
  </si>
  <si>
    <t>Միավորի առժեքը ռուբ.</t>
  </si>
  <si>
    <t>Նյութերի անվանումը</t>
  </si>
  <si>
    <t>Նյութեր</t>
  </si>
  <si>
    <t>Միավոր արժեքը,հազ.դրամ</t>
  </si>
  <si>
    <t>Արժեքը,հազ.դրամ</t>
  </si>
  <si>
    <t>աշխ.</t>
  </si>
  <si>
    <t>մեք.</t>
  </si>
  <si>
    <t>չափի միավ.</t>
  </si>
  <si>
    <t>նորմ. ծախս.</t>
  </si>
  <si>
    <t>նյութ. ընդհ. ծավ.</t>
  </si>
  <si>
    <t>արժեքը, հազ. դրամ</t>
  </si>
  <si>
    <t>նյութ</t>
  </si>
  <si>
    <t>աշխատավարձ.</t>
  </si>
  <si>
    <t>մեքեն. շահ.</t>
  </si>
  <si>
    <t>միավ.</t>
  </si>
  <si>
    <t xml:space="preserve">ընդհամ. </t>
  </si>
  <si>
    <t>գծմ</t>
  </si>
  <si>
    <t>հատ</t>
  </si>
  <si>
    <t>Ընդամենը`</t>
  </si>
  <si>
    <t>23-1</t>
  </si>
  <si>
    <t>ավազ</t>
  </si>
  <si>
    <t>պոլիէթիլենե խողովակ</t>
  </si>
  <si>
    <t>22-365</t>
  </si>
  <si>
    <t>էլեկտրոդ</t>
  </si>
  <si>
    <t>կգ</t>
  </si>
  <si>
    <t>բետոն</t>
  </si>
  <si>
    <t>օլիֆ</t>
  </si>
  <si>
    <t xml:space="preserve">Կազմեց`              </t>
  </si>
  <si>
    <t>Ա. Արիստակեսյան</t>
  </si>
  <si>
    <t>մ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</si>
  <si>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</si>
  <si>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Չափի միավ.</t>
  </si>
  <si>
    <t>15-613</t>
  </si>
  <si>
    <t>Օբյեկտի անվանումը</t>
  </si>
  <si>
    <t>Շինարարության աշխատանքների արժեքի</t>
  </si>
  <si>
    <t>Նախ-ի համարը</t>
  </si>
  <si>
    <t>Շին. մոնտաժային աշխատանքներ</t>
  </si>
  <si>
    <t>1-1</t>
  </si>
  <si>
    <t>Սարքավորումներ</t>
  </si>
  <si>
    <t>Արժեքը    (հազ.դր)</t>
  </si>
  <si>
    <t>հազ. դրամ</t>
  </si>
  <si>
    <t>Ամփոփ նախահաշվային արժեք</t>
  </si>
  <si>
    <t>Ամփոփ նախահաշվի գումարը</t>
  </si>
  <si>
    <t xml:space="preserve">Վերադարձվող գումար </t>
  </si>
  <si>
    <t>N</t>
  </si>
  <si>
    <t>Նախահաշիվների և հաշվարկների համարները</t>
  </si>
  <si>
    <t>Գլուխների, օբյեկտների, աշխատանքների և ծախսերի անվանումը</t>
  </si>
  <si>
    <t>Նախահաշվային արժեքը, հազ. դրամ</t>
  </si>
  <si>
    <t>Ընդհանուր նախահաշվային արժեքը, հազ. դրամ</t>
  </si>
  <si>
    <t>շինարարական աշխատանքներ</t>
  </si>
  <si>
    <t>մոնտաժային աշխատանքներ</t>
  </si>
  <si>
    <t>սարքավորումներ, կահույք և գույք</t>
  </si>
  <si>
    <t>այլ ծախսեր</t>
  </si>
  <si>
    <t>Գլուխ 2. Շինարարության հիմնական օբյեկտներ</t>
  </si>
  <si>
    <t>Ընդամենը գլուխ 2՝</t>
  </si>
  <si>
    <t>Գլուխ 8. Ժամանակավոր կառույցներ</t>
  </si>
  <si>
    <t>Ժամանակավոր կառույցներ</t>
  </si>
  <si>
    <t>Ընդամենը գլուխ 2-8՝</t>
  </si>
  <si>
    <t>Գլուխ 9. Այլ աշխատանքներ և ծախսեր</t>
  </si>
  <si>
    <t>Կլիմայական պայմանների ազդեցություն</t>
  </si>
  <si>
    <t>Ընդամենը գլուխ 2-9՝</t>
  </si>
  <si>
    <t>Տեխնիկական հսկողություն</t>
  </si>
  <si>
    <t>Հեղինակային հսկողություն</t>
  </si>
  <si>
    <t>Ընդամենը գլուխ 10՝</t>
  </si>
  <si>
    <t>Ընդամենը գլուխ 2-10՝</t>
  </si>
  <si>
    <t>Չնախատեսված ծախսեր և աշխատանքներ</t>
  </si>
  <si>
    <t>ԱԱՀ</t>
  </si>
  <si>
    <t>Ընդհանուրը՝</t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</si>
  <si>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</si>
  <si>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</si>
  <si>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</si>
  <si>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</si>
  <si>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</si>
  <si>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</si>
  <si>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Տեղային նախահաշիվ թիվ 1-2</t>
  </si>
  <si>
    <t>ԱԱՀ - 20%</t>
  </si>
  <si>
    <t>1-2</t>
  </si>
  <si>
    <t>1-1635 
1-1185</t>
  </si>
  <si>
    <r>
      <t>մ</t>
    </r>
    <r>
      <rPr>
        <vertAlign val="superscript"/>
        <sz val="10"/>
        <rFont val="Sylfaen"/>
        <family val="1"/>
      </rPr>
      <t>2</t>
    </r>
  </si>
  <si>
    <t>Ընդամենը</t>
  </si>
  <si>
    <t>Ընդամենը գլուխ 8՝</t>
  </si>
  <si>
    <t>Շինմոնտաժային աշխատանքների ավարտից հետո տարածքի մաքրման և գոյացած(ոչ ընթացիկ) աղբի տեղափոխման աշխատանքների ծախսեր</t>
  </si>
  <si>
    <t>Ընդամենը գլուխ 9՝</t>
  </si>
  <si>
    <t>Գլուխ 12.</t>
  </si>
  <si>
    <t xml:space="preserve">Ընդամենը ըստ ամփոփ նախահաշվի </t>
  </si>
  <si>
    <t>Ծավալաթերթ-նախահաշիվ</t>
  </si>
  <si>
    <t>Ընդհանուրը</t>
  </si>
  <si>
    <r>
      <t>մ</t>
    </r>
    <r>
      <rPr>
        <vertAlign val="superscript"/>
        <sz val="10"/>
        <color indexed="8"/>
        <rFont val="Sylfaen"/>
        <family val="1"/>
      </rPr>
      <t>3</t>
    </r>
  </si>
  <si>
    <t>սեպավոր փական</t>
  </si>
  <si>
    <t>պողպատե կցաշուրթ</t>
  </si>
  <si>
    <t>22-362</t>
  </si>
  <si>
    <t>տն</t>
  </si>
  <si>
    <t>բիտումային մածիկ</t>
  </si>
  <si>
    <t>8-27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</si>
  <si>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</si>
  <si>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22-446</t>
  </si>
  <si>
    <t>Շուկա</t>
  </si>
  <si>
    <t>հատակի սալ</t>
  </si>
  <si>
    <t>պատի օղակ</t>
  </si>
  <si>
    <t>ներդիր դետալ</t>
  </si>
  <si>
    <t>22-383</t>
  </si>
  <si>
    <t>22-429</t>
  </si>
  <si>
    <t>22-118</t>
  </si>
  <si>
    <t>պողպատե խողովակ</t>
  </si>
  <si>
    <t>մետ տարր</t>
  </si>
  <si>
    <t>Գլուխ 10. Տեխնիկական և հեղինակային հսկողություն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</si>
  <si>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</si>
  <si>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6-1</t>
  </si>
  <si>
    <t>հակակոռոզիոն ներկ</t>
  </si>
  <si>
    <t>9-153</t>
  </si>
  <si>
    <t>26-79</t>
  </si>
  <si>
    <t xml:space="preserve">բիտում </t>
  </si>
  <si>
    <r>
      <t>մ</t>
    </r>
    <r>
      <rPr>
        <vertAlign val="superscript"/>
        <sz val="10"/>
        <rFont val="Sylfaen"/>
        <family val="1"/>
      </rPr>
      <t>3</t>
    </r>
  </si>
  <si>
    <t>Ավազի նախապատրաստական շերտի իրականացում h=10սմ հաստությամբ</t>
  </si>
  <si>
    <t>D=1.5մ տրամագծով հավաքովի ե/բ էլեմենտներով հորի կառուցում</t>
  </si>
  <si>
    <t>Անցքի փակում ցեմենտավազային շաղախով</t>
  </si>
  <si>
    <t>D=1.0մ տրամագծով հավաքովի ե/բ էլեմենտներով հորի կառուցում</t>
  </si>
  <si>
    <t>15-260</t>
  </si>
  <si>
    <t xml:space="preserve"> ծածկի սալ թուջե ծանր մտոցով</t>
  </si>
  <si>
    <t>Ծածկի հավաքովի ե/բ ԾՍ-1-10 սալ թուջե ծանր մտոցով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</si>
  <si>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</si>
  <si>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1-1594</t>
  </si>
  <si>
    <t xml:space="preserve">Շուկա  </t>
  </si>
  <si>
    <t>տ</t>
  </si>
  <si>
    <t xml:space="preserve"> շաղախ</t>
  </si>
  <si>
    <t>Պայմ.  30-357</t>
  </si>
  <si>
    <t>ժանգակայուն ներկ</t>
  </si>
  <si>
    <t>Վերադիր ծախսեր (13,3%)</t>
  </si>
  <si>
    <t xml:space="preserve">Ընդամենը </t>
  </si>
  <si>
    <t xml:space="preserve">Շահույթ (11%) </t>
  </si>
  <si>
    <t>Վերադարձվող գումար ժամանակավոր կառույցներից</t>
  </si>
  <si>
    <t>Օբյեկտ. Նախահաշիվ</t>
  </si>
  <si>
    <t>Գն.3    g=2,0</t>
  </si>
  <si>
    <t>22-121</t>
  </si>
  <si>
    <t>2.1. Հողային աշխատանքներ</t>
  </si>
  <si>
    <t>2.2. Տեխնոլոգիական աշխատանքներ</t>
  </si>
  <si>
    <t>Օբյեկտային նախահաշիվ</t>
  </si>
  <si>
    <t>Ընդամենը 1.</t>
  </si>
  <si>
    <t>Ընդամենը 2.</t>
  </si>
  <si>
    <t>1-962</t>
  </si>
  <si>
    <r>
      <t>մ</t>
    </r>
    <r>
      <rPr>
        <vertAlign val="superscript"/>
        <sz val="11"/>
        <rFont val="Times Armenian"/>
        <family val="1"/>
      </rPr>
      <t>3</t>
    </r>
  </si>
  <si>
    <t>1-1594
Պայմ.</t>
  </si>
  <si>
    <t>1-1595</t>
  </si>
  <si>
    <t>22-385</t>
  </si>
  <si>
    <t>Փականների տակդիր 50(St) խողովակից և δ=6մմ, 100x100մմ չափերով 2 թիթեղներից, Gմիջ=4,8կգ (5 հատ)</t>
  </si>
  <si>
    <t>22-366</t>
  </si>
  <si>
    <t>1-961</t>
  </si>
  <si>
    <t>ՀՀ Լոռու մարզի Սպիտակ համայնքի Սարամեջ բնակավայրի ոռոգման արտաքին համակարգի կառուցում</t>
  </si>
  <si>
    <r>
      <t xml:space="preserve">Շինարարության անվանումը՝ </t>
    </r>
    <r>
      <rPr>
        <u/>
        <sz val="11"/>
        <rFont val="Sylfaen"/>
        <family val="1"/>
        <charset val="204"/>
      </rPr>
      <t>ՀՀ Լոռու մարզի Սպիտակ համայնքի Սարամեջ բնակավայրի ոռոգման արտաքին համակարգի կառուցում</t>
    </r>
  </si>
  <si>
    <t>1. Ջրագիծ - Ջ1</t>
  </si>
  <si>
    <t xml:space="preserve">        (12/2025)</t>
  </si>
  <si>
    <t>1,05x1,02x1,0893=1,16664</t>
  </si>
  <si>
    <t>1-1552</t>
  </si>
  <si>
    <t>1-940</t>
  </si>
  <si>
    <t>Կողալիցքի V կարգի գրունտների բարձում ա/մ</t>
  </si>
  <si>
    <t>1.1. Հողային աշխատանքներ</t>
  </si>
  <si>
    <t>Խրամուղու և փոսորակների մշակում IV կարգի գրունտներում էքսկավատորով, կողալիցքով</t>
  </si>
  <si>
    <t>Խրամուղու և փոսորակների մշակում IV կարգի գրունտներում ձեռքով, կողալիցքով</t>
  </si>
  <si>
    <t>Գն.3    g=1,8</t>
  </si>
  <si>
    <t>Բարձած գրունտի տեղափոխում  մինչև 1.0 կմ   աղբավայր</t>
  </si>
  <si>
    <t>Խրամուղու և փոսորակների մշակում IV կարգի գրունտներում էքսկավատորով, բարձելով ա/մ</t>
  </si>
  <si>
    <t>Խրամուղու և փոսորակների մշակում V կարգի գրունտներում էքսկավատորով, բարձելով ա/մ</t>
  </si>
  <si>
    <t>Խրամուղու և փոսորակների մշակում V կարգի գրունտներում ձեռքով, կողալիցքով</t>
  </si>
  <si>
    <t>Խրամուղու և փոսորակների մշակում III կարգի գրունտներում էքսկավատորով, կողալիցքով</t>
  </si>
  <si>
    <t>Խրամուղու և փոսորակների մշակում III կարգի գրունտներում ձեռքով, կողալիցքով</t>
  </si>
  <si>
    <t>1-1551</t>
  </si>
  <si>
    <t>Պայմ.    23-1</t>
  </si>
  <si>
    <t>Ավազի պաշտպանիչ շերտի իրականացում</t>
  </si>
  <si>
    <t>Խրամուղու և փոսորակների ետլիցք կողալիցքի մշակված գրունտներից մեխանիզմով, տոփանումով</t>
  </si>
  <si>
    <t>P1-220</t>
  </si>
  <si>
    <t>փայտե վահաններ</t>
  </si>
  <si>
    <r>
      <t>մ</t>
    </r>
    <r>
      <rPr>
        <vertAlign val="superscript"/>
        <sz val="11"/>
        <color indexed="8"/>
        <rFont val="Sylfaen"/>
        <family val="1"/>
        <charset val="204"/>
      </rPr>
      <t>2</t>
    </r>
  </si>
  <si>
    <t>Խրամուղու շեպերի ամրացում վահաններով, ըստ բնահողի ծավալի</t>
  </si>
  <si>
    <t>Պայմ.         1-962     q=1.2</t>
  </si>
  <si>
    <t xml:space="preserve">Խրամուղու և փոսորակների լրամշակում ձեռքով, հատակի հարթեցմամբ </t>
  </si>
  <si>
    <t>22-73</t>
  </si>
  <si>
    <t>Պողպատե (St) DN426x4 էլ. եռակցվող խողովակների մոնտաժում (որպես պատյան)</t>
  </si>
  <si>
    <t>22-64</t>
  </si>
  <si>
    <t xml:space="preserve">Պողպատե (St) DN57x3.5 էլ. եռակցվող խողովակների մոնտաժում, փորձարկումով </t>
  </si>
  <si>
    <t>22-69</t>
  </si>
  <si>
    <t xml:space="preserve">Պողպատե (St) DN219x4 էլ. եռակցվող խողովակների մոնտաժում, փորձարկումով </t>
  </si>
  <si>
    <t>22-119</t>
  </si>
  <si>
    <t>Պոլիէթիլենե (HDPE)  եռակցվող խողովակների մոնտաժում խրամուղիներում DN250, PN=1,0 ՄՊա, փորձարկումով</t>
  </si>
  <si>
    <t>Պոլիէթիլենե (HDPE)  եռակցվող խողովակների մոնտաժում խրամուղիներում DN200, PN=1,0 ՄՊա, փորձարկումով</t>
  </si>
  <si>
    <t>Պոլիէթիլենե (HDPE)  եռակցվող խողովակների մոնտաժում խրամուղիներում DN160, PN=1,0 ՄՊա, փորձարկումով</t>
  </si>
  <si>
    <t>Պոլիէթիլենե (HDPE)  եռակցվող խողովակների մոնտաժում խրամուղիներում DN110, PN=1,0 ՄՊա, փորձարկումով</t>
  </si>
  <si>
    <t>Պոլիէթիլենե (HDPE)  եռակցվող խողովակների մոնտաժում խրամուղիներում DN75, PN=1,0 ՄՊա, փորձարկումով</t>
  </si>
  <si>
    <t>22-123</t>
  </si>
  <si>
    <t>22-122</t>
  </si>
  <si>
    <t>Պոլիէթիլենե ազդանշանային ժապավեն</t>
  </si>
  <si>
    <t>ազդանշանային ժապավեն</t>
  </si>
  <si>
    <t>22-386</t>
  </si>
  <si>
    <t xml:space="preserve">Սեպավոր փականների մոնտաժում DN200, PN=1,0ՄՊա </t>
  </si>
  <si>
    <t xml:space="preserve">Սեպավոր փականների մոնտաժում DN150, PN=1,0ՄՊա </t>
  </si>
  <si>
    <t xml:space="preserve">Սեպավոր փականների մոնտաժում DN50, PN=1,0ՄՊա </t>
  </si>
  <si>
    <t>22-434</t>
  </si>
  <si>
    <t xml:space="preserve">Պողպատե էլ/եռակցող կցաշուրթերի մոնտաժում  DN200, PN=1,0ՄՊա </t>
  </si>
  <si>
    <t xml:space="preserve">Պողպատե էլ/եռակցող կցաշուրթերի մոնտաժում  DN50, PN=1,0ՄՊա </t>
  </si>
  <si>
    <t>Պողպատե անցում</t>
  </si>
  <si>
    <t>Պողպատե (St) եռաբաշխիչ DN200</t>
  </si>
  <si>
    <t>Պողպատե  (St) անցում DN200x50</t>
  </si>
  <si>
    <t>Պողպատե եռաբաշխիչ</t>
  </si>
  <si>
    <t>Պողպատե DN200(St) խողովակների ձևավոր մասերի մոնտաժում (3 հատ )</t>
  </si>
  <si>
    <t>Պոլիէթիլեն DN200(HDPE)-մետաղ DN200(St) (НС) կցորդիչների մոնտաժում</t>
  </si>
  <si>
    <t>(НС) կցորդիչ</t>
  </si>
  <si>
    <t>Պոլիէթիլեն DN63(HDPE)  ականոց ազատ կցաշուրթով, մոնտաժում</t>
  </si>
  <si>
    <t>ականոց</t>
  </si>
  <si>
    <t>ազատ կցաշուրթ</t>
  </si>
  <si>
    <t>Պոլիէթիլեն DN200(HDPE)  ականոց ազատ կցաշուրթով, մոնտաժում</t>
  </si>
  <si>
    <t>Պոլիէթիլեն DN160(HDPE)  ականոց ազատ կցաշուրթով, մոնտաժում</t>
  </si>
  <si>
    <t>Պոլիէթիլեն DN160x110(HDPE) անցման մոնտաժում</t>
  </si>
  <si>
    <t>պոլիէթիլենե անցում</t>
  </si>
  <si>
    <t>Պոլիէթիլեն DN90x63(HDPE) անցման մոնտաժում</t>
  </si>
  <si>
    <t>Պոլիէթիլեն DN250x200(HDPE) անցման մոնտաժում</t>
  </si>
  <si>
    <t>Պոլիէթիլեն DN200x160(HDPE) անցման մոնտաժում</t>
  </si>
  <si>
    <t>Պոլիէթիլեն DN110x75(HDPE) անցման մոնտաժում</t>
  </si>
  <si>
    <t>Պոլիէթիլեն DN75x63(HDPE) անցման մոնտաժում</t>
  </si>
  <si>
    <t>Պողպատե (St) DN219x4, DN57x3.5 խողովակների և ձևավոր մասերի հակակոռոզիոն մեկուսացում</t>
  </si>
  <si>
    <t>Պողպատե (St) DN219x4, DN57x3.5 խողովակների և ձևավոր մասերի մակերեսների երկշերտ ներկում՝ հակակոռոզիոն ներկով</t>
  </si>
  <si>
    <t>1.2. Տեխնոլոգիական աշխատանքներ</t>
  </si>
  <si>
    <t>1.3. Շինարարական աշխատանքներ</t>
  </si>
  <si>
    <t>Ե/բ կլոր հոր D=1.5մ  H=1,5մ (1 հատ) D=1.0մ  H=1,5մ (3 հատ)</t>
  </si>
  <si>
    <t>Նախապատրաստական շերտի իրականացում B7.5 դասի բետոնից h=10սմ հաստությամբ</t>
  </si>
  <si>
    <t xml:space="preserve">Հիմքի հավաքովի ե/բ սալ ՀՍ 10 տիպի </t>
  </si>
  <si>
    <t xml:space="preserve">Պատի հավաքովի ե/բ օղակ ՊՕ 10-9 տիպի </t>
  </si>
  <si>
    <t xml:space="preserve">Պատի հավաքովի ե/բ օղակ ՊՕ 10-6 տիպի </t>
  </si>
  <si>
    <t xml:space="preserve">Պատի հավաքովի ե/բ օղակ ՊՕ 15-6 տիպի </t>
  </si>
  <si>
    <t xml:space="preserve">Հիմքի հավաքովի ե/բ սալ ՀՍ 15 տիպի </t>
  </si>
  <si>
    <t xml:space="preserve">Պատի հավաքովի ե/բ օղակ ՊՕ 15-9 տիպի </t>
  </si>
  <si>
    <t>Ծածկի հավաքովի ե/բ սալ ԾՍ 15 տիպի, թուջե ծանր մտոցով</t>
  </si>
  <si>
    <t>Ներդիր դետալների տեղադրում</t>
  </si>
  <si>
    <t>Մետաղական կոնստրուկցիաների երկշերտ յուղաներկում</t>
  </si>
  <si>
    <t>Պատերի արտաքին մակերեսների ջրամեկուսացում 2 շերտ բիտումային մածիկով</t>
  </si>
  <si>
    <t>2. Ջրթող հանգույցների կառուցում</t>
  </si>
  <si>
    <t>22-117</t>
  </si>
  <si>
    <t>Պոլիէթիլենե (HDPE)  եռակցվող խողովակների մոնտաժում խրամուղիներում DN63, PN=1,0 ՄՊա, փորձարկումով</t>
  </si>
  <si>
    <t>Պողպատե (St) անկյուն DN50</t>
  </si>
  <si>
    <t>Պողպատե անկյուն</t>
  </si>
  <si>
    <t>Պողպատե DN50(St) խողովակների ձևավոր մասերի մոնտաժում (60 հատ )</t>
  </si>
  <si>
    <t>Պոլիէթիլեն DN63(HDPE)-մետաղ DN50(St) (НС) կցորդիչների մոնտաժում</t>
  </si>
  <si>
    <t>Պոլիէթիլենե անցումային եռաբաշխիչ</t>
  </si>
  <si>
    <t>Պոլիէթիլեն անցումային եռաբաշխիչ DN250x90(HDPE) մոնտաժում</t>
  </si>
  <si>
    <t>Պոլիէթիլեն անցումային եռաբաշխիչ DN200x63(HDPE) մոնտաժում</t>
  </si>
  <si>
    <t>Պոլիէթիլեն անցումային եռաբաշխիչ DN160x63(HDPE) մոնտաժում</t>
  </si>
  <si>
    <t>Պոլիէթիլեն անցումային եռաբաշխիչ DN110x63(HDPE) մոնտաժում</t>
  </si>
  <si>
    <t>Պոլիէթիլեն անցումային եռաբաշխիչ DN75x63(HDPE) մոնտաժում</t>
  </si>
  <si>
    <t>Փականների տակդիր 50(St) խողովակից և δ=6մմ, 100x100մմ չափերով 2 թիթեղներից, Gմիջ=4,8կգ (30 հատ)</t>
  </si>
  <si>
    <t>Պողպատե (St) DN57x3.5 խողովակների և ձևավոր մասերի հակակոռոզիոն մեկուսացում</t>
  </si>
  <si>
    <t>Փոքր ծավալի ՇՄԱ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</si>
  <si>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ՀՀ Լոռու մարզի Սպիտակ համայնքի Սարամեջ բնակավայրի ոռոգման արտաքին համակարգի կառուցում</t>
    </r>
  </si>
  <si>
    <t>Ընդամենը 1.+2.</t>
  </si>
  <si>
    <t>Կշիռը 
%- 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</si>
</sst>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00"/>
    <numFmt numFmtId="166" formatCode="0.000"/>
    <numFmt numFmtId="167" formatCode="0.0000"/>
    <numFmt numFmtId="168" formatCode="0.0%"/>
    <numFmt numFmtId="169" formatCode="0.000000000"/>
    <numFmt numFmtId="170" formatCode="0.00000000000"/>
    <numFmt numFmtId="171" formatCode="#,##0.0"/>
    <numFmt numFmtId="172" formatCode="0.00000"/>
    <numFmt numFmtId="173" formatCode="#,##0.000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</font>
    <font>
      <u/>
      <sz val="11"/>
      <name val="Sylfaen"/>
      <family val="1"/>
    </font>
    <font>
      <sz val="12"/>
      <name val="Sylfaen"/>
      <family val="1"/>
    </font>
    <font>
      <i/>
      <sz val="11"/>
      <name val="Sylfaen"/>
      <family val="1"/>
    </font>
    <font>
      <i/>
      <sz val="10"/>
      <name val="Sylfaen"/>
      <family val="1"/>
    </font>
    <font>
      <u/>
      <sz val="10"/>
      <name val="Sylfaen"/>
      <family val="1"/>
    </font>
    <font>
      <sz val="10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sz val="8"/>
      <name val="Calibri"/>
      <family val="2"/>
      <scheme val="minor"/>
    </font>
    <font>
      <sz val="11"/>
      <name val="Arial Armenian"/>
      <family val="2"/>
    </font>
    <font>
      <b/>
      <sz val="11"/>
      <name val="Sylfaen"/>
      <family val="1"/>
    </font>
    <font>
      <sz val="10"/>
      <name val="Arial"/>
      <family val="2"/>
    </font>
    <font>
      <b/>
      <i/>
      <sz val="10"/>
      <name val="Sylfaen"/>
      <family val="1"/>
      <charset val="204"/>
    </font>
    <font>
      <i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vertAlign val="superscript"/>
      <sz val="10"/>
      <name val="Sylfaen"/>
      <family val="1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u/>
      <sz val="11"/>
      <name val="Sylfaen"/>
      <family val="1"/>
      <charset val="204"/>
    </font>
    <font>
      <sz val="10"/>
      <color theme="1"/>
      <name val="Sylfaen"/>
      <family val="1"/>
    </font>
    <font>
      <sz val="10"/>
      <name val="Arial Armenian"/>
      <family val="2"/>
    </font>
    <font>
      <b/>
      <sz val="10"/>
      <name val="Sylfaen"/>
      <family val="1"/>
    </font>
    <font>
      <sz val="12"/>
      <name val="Arial Armenian"/>
      <family val="2"/>
    </font>
    <font>
      <b/>
      <sz val="11"/>
      <name val="Arial Armenian"/>
      <family val="2"/>
    </font>
    <font>
      <i/>
      <sz val="9"/>
      <name val="Arial Armenian"/>
      <family val="2"/>
    </font>
    <font>
      <b/>
      <sz val="11"/>
      <color indexed="9"/>
      <name val="Sylfaen"/>
      <family val="1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0"/>
      <name val="Calibri"/>
      <family val="2"/>
      <scheme val="minor"/>
    </font>
    <font>
      <vertAlign val="superscript"/>
      <sz val="10"/>
      <color indexed="8"/>
      <name val="Sylfaen"/>
      <family val="1"/>
    </font>
    <font>
      <vertAlign val="superscript"/>
      <sz val="11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Times Armenian"/>
      <family val="1"/>
    </font>
    <font>
      <vertAlign val="superscript"/>
      <sz val="11"/>
      <color indexed="8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/>
    <xf numFmtId="0" fontId="10" fillId="0" borderId="0"/>
    <xf numFmtId="9" fontId="16" fillId="0" borderId="0" applyFont="0" applyFill="0" applyBorder="0" applyAlignment="0" applyProtection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</cellStyleXfs>
  <cellXfs count="22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18" fillId="0" borderId="2" xfId="5" applyFont="1" applyBorder="1" applyAlignment="1">
      <alignment horizontal="centerContinuous" vertical="center" wrapText="1"/>
    </xf>
    <xf numFmtId="0" fontId="20" fillId="0" borderId="2" xfId="1" applyFont="1" applyBorder="1" applyAlignment="1">
      <alignment horizontal="center" vertical="center" wrapText="1"/>
    </xf>
    <xf numFmtId="49" fontId="20" fillId="0" borderId="2" xfId="1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19" fillId="0" borderId="2" xfId="0" applyFont="1" applyBorder="1"/>
    <xf numFmtId="0" fontId="24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/>
    <xf numFmtId="0" fontId="8" fillId="0" borderId="0" xfId="0" applyFont="1" applyAlignment="1">
      <alignment horizontal="left"/>
    </xf>
    <xf numFmtId="165" fontId="2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0" fillId="2" borderId="0" xfId="0" applyFont="1" applyFill="1"/>
    <xf numFmtId="0" fontId="20" fillId="0" borderId="0" xfId="0" applyFont="1"/>
    <xf numFmtId="0" fontId="20" fillId="2" borderId="0" xfId="0" applyFont="1" applyFill="1" applyAlignment="1">
      <alignment horizontal="center" wrapText="1"/>
    </xf>
    <xf numFmtId="0" fontId="9" fillId="4" borderId="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top"/>
    </xf>
    <xf numFmtId="49" fontId="20" fillId="2" borderId="2" xfId="0" applyNumberFormat="1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vertical="center" wrapText="1"/>
    </xf>
    <xf numFmtId="0" fontId="18" fillId="2" borderId="0" xfId="0" applyFont="1" applyFill="1"/>
    <xf numFmtId="0" fontId="24" fillId="4" borderId="2" xfId="0" applyFont="1" applyFill="1" applyBorder="1" applyAlignment="1">
      <alignment horizontal="left" vertical="center" wrapText="1"/>
    </xf>
    <xf numFmtId="0" fontId="20" fillId="4" borderId="0" xfId="0" applyFont="1" applyFill="1"/>
    <xf numFmtId="0" fontId="24" fillId="4" borderId="0" xfId="0" applyFont="1" applyFill="1"/>
    <xf numFmtId="0" fontId="20" fillId="4" borderId="0" xfId="0" applyFont="1" applyFill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24" fillId="2" borderId="2" xfId="0" applyNumberFormat="1" applyFont="1" applyFill="1" applyBorder="1" applyAlignment="1">
      <alignment horizontal="right" vertical="center" wrapText="1"/>
    </xf>
    <xf numFmtId="0" fontId="27" fillId="2" borderId="0" xfId="0" applyFont="1" applyFill="1"/>
    <xf numFmtId="0" fontId="29" fillId="2" borderId="0" xfId="0" applyFont="1" applyFill="1"/>
    <xf numFmtId="0" fontId="27" fillId="0" borderId="0" xfId="0" applyFont="1" applyAlignment="1">
      <alignment horizontal="center" wrapText="1"/>
    </xf>
    <xf numFmtId="0" fontId="29" fillId="0" borderId="0" xfId="0" applyFont="1" applyAlignment="1">
      <alignment horizontal="justify"/>
    </xf>
    <xf numFmtId="0" fontId="27" fillId="0" borderId="0" xfId="0" applyFont="1"/>
    <xf numFmtId="0" fontId="29" fillId="0" borderId="0" xfId="0" applyFont="1" applyAlignment="1">
      <alignment horizontal="right"/>
    </xf>
    <xf numFmtId="2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27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7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2" xfId="0" applyFont="1" applyFill="1" applyBorder="1" applyAlignment="1">
      <alignment horizontal="center" wrapText="1"/>
    </xf>
    <xf numFmtId="4" fontId="15" fillId="2" borderId="2" xfId="0" applyNumberFormat="1" applyFont="1" applyFill="1" applyBorder="1" applyAlignment="1">
      <alignment horizontal="right" wrapText="1"/>
    </xf>
    <xf numFmtId="168" fontId="2" fillId="2" borderId="2" xfId="0" applyNumberFormat="1" applyFont="1" applyFill="1" applyBorder="1" applyAlignment="1">
      <alignment horizontal="center" vertical="center" wrapText="1"/>
    </xf>
    <xf numFmtId="4" fontId="32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8" fillId="2" borderId="0" xfId="0" applyFont="1" applyFill="1"/>
    <xf numFmtId="165" fontId="15" fillId="2" borderId="2" xfId="0" applyNumberFormat="1" applyFont="1" applyFill="1" applyBorder="1" applyAlignment="1">
      <alignment horizontal="right" vertical="center" wrapText="1"/>
    </xf>
    <xf numFmtId="165" fontId="15" fillId="2" borderId="2" xfId="0" applyNumberFormat="1" applyFont="1" applyFill="1" applyBorder="1" applyAlignment="1">
      <alignment horizontal="right" wrapText="1"/>
    </xf>
    <xf numFmtId="165" fontId="2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right" vertical="center" wrapText="1"/>
    </xf>
    <xf numFmtId="4" fontId="15" fillId="0" borderId="2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9" fillId="0" borderId="0" xfId="0" applyFont="1"/>
    <xf numFmtId="0" fontId="29" fillId="0" borderId="0" xfId="0" applyFont="1" applyAlignment="1">
      <alignment horizontal="left"/>
    </xf>
    <xf numFmtId="2" fontId="29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9" fontId="0" fillId="0" borderId="0" xfId="0" applyNumberFormat="1"/>
    <xf numFmtId="165" fontId="28" fillId="0" borderId="2" xfId="0" applyNumberFormat="1" applyFont="1" applyBorder="1" applyAlignment="1">
      <alignment horizontal="center" vertical="center" wrapText="1"/>
    </xf>
    <xf numFmtId="0" fontId="20" fillId="4" borderId="0" xfId="0" applyFont="1" applyFill="1" applyAlignment="1">
      <alignment horizontal="right" vertical="center"/>
    </xf>
    <xf numFmtId="164" fontId="23" fillId="0" borderId="2" xfId="1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left" vertical="center"/>
    </xf>
    <xf numFmtId="168" fontId="2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4" fontId="32" fillId="0" borderId="2" xfId="0" applyNumberFormat="1" applyFont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70" fontId="37" fillId="0" borderId="0" xfId="0" applyNumberFormat="1" applyFont="1"/>
    <xf numFmtId="166" fontId="23" fillId="0" borderId="2" xfId="1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166" fontId="18" fillId="2" borderId="0" xfId="0" applyNumberFormat="1" applyFont="1" applyFill="1"/>
    <xf numFmtId="0" fontId="20" fillId="0" borderId="2" xfId="5" applyFont="1" applyBorder="1" applyAlignment="1">
      <alignment horizontal="center" vertical="center" wrapText="1"/>
    </xf>
    <xf numFmtId="9" fontId="20" fillId="0" borderId="2" xfId="2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0" fontId="2" fillId="0" borderId="2" xfId="0" applyNumberFormat="1" applyFont="1" applyBorder="1" applyAlignment="1">
      <alignment horizontal="center" vertical="center" wrapText="1"/>
    </xf>
    <xf numFmtId="165" fontId="27" fillId="2" borderId="0" xfId="0" applyNumberFormat="1" applyFont="1" applyFill="1"/>
    <xf numFmtId="0" fontId="40" fillId="0" borderId="2" xfId="0" applyFont="1" applyBorder="1" applyAlignment="1">
      <alignment vertical="center" wrapText="1"/>
    </xf>
    <xf numFmtId="166" fontId="0" fillId="0" borderId="0" xfId="0" applyNumberFormat="1"/>
    <xf numFmtId="165" fontId="0" fillId="0" borderId="0" xfId="0" applyNumberFormat="1"/>
    <xf numFmtId="16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68" fontId="2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right" vertical="center" wrapText="1"/>
    </xf>
    <xf numFmtId="4" fontId="15" fillId="0" borderId="3" xfId="0" applyNumberFormat="1" applyFont="1" applyBorder="1" applyAlignment="1">
      <alignment horizontal="right" vertical="center" wrapText="1"/>
    </xf>
    <xf numFmtId="165" fontId="15" fillId="0" borderId="3" xfId="0" applyNumberFormat="1" applyFont="1" applyBorder="1" applyAlignment="1">
      <alignment horizontal="right" vertical="center" wrapText="1"/>
    </xf>
    <xf numFmtId="0" fontId="2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20" fillId="0" borderId="2" xfId="5" applyFont="1" applyBorder="1" applyAlignment="1">
      <alignment horizontal="left" vertical="center" wrapText="1"/>
    </xf>
    <xf numFmtId="164" fontId="20" fillId="0" borderId="2" xfId="0" applyNumberFormat="1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164" fontId="20" fillId="0" borderId="2" xfId="1" applyNumberFormat="1" applyFont="1" applyBorder="1" applyAlignment="1">
      <alignment horizontal="center" vertical="center" wrapText="1"/>
    </xf>
    <xf numFmtId="0" fontId="20" fillId="0" borderId="2" xfId="5" applyFont="1" applyBorder="1" applyAlignment="1">
      <alignment vertical="center" wrapText="1"/>
    </xf>
    <xf numFmtId="171" fontId="20" fillId="0" borderId="2" xfId="0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left" vertical="center" wrapText="1"/>
    </xf>
    <xf numFmtId="1" fontId="20" fillId="0" borderId="2" xfId="1" applyNumberFormat="1" applyFont="1" applyBorder="1" applyAlignment="1">
      <alignment horizontal="center" vertical="center" wrapText="1"/>
    </xf>
    <xf numFmtId="167" fontId="20" fillId="0" borderId="2" xfId="1" applyNumberFormat="1" applyFont="1" applyBorder="1" applyAlignment="1">
      <alignment horizontal="center" vertical="center" wrapText="1"/>
    </xf>
    <xf numFmtId="0" fontId="20" fillId="0" borderId="2" xfId="2" applyNumberFormat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vertical="center" wrapText="1"/>
    </xf>
    <xf numFmtId="166" fontId="20" fillId="0" borderId="2" xfId="0" applyNumberFormat="1" applyFont="1" applyBorder="1" applyAlignment="1">
      <alignment horizontal="center" vertical="center" wrapText="1"/>
    </xf>
    <xf numFmtId="166" fontId="20" fillId="0" borderId="2" xfId="1" applyNumberFormat="1" applyFont="1" applyBorder="1" applyAlignment="1">
      <alignment horizontal="center" vertical="center" wrapText="1"/>
    </xf>
    <xf numFmtId="2" fontId="20" fillId="0" borderId="2" xfId="1" applyNumberFormat="1" applyFont="1" applyBorder="1" applyAlignment="1">
      <alignment horizontal="center" vertical="center" wrapText="1"/>
    </xf>
    <xf numFmtId="0" fontId="20" fillId="0" borderId="2" xfId="3" applyFont="1" applyBorder="1" applyAlignment="1">
      <alignment horizontal="left" vertical="center" wrapText="1"/>
    </xf>
    <xf numFmtId="164" fontId="20" fillId="0" borderId="2" xfId="3" applyNumberFormat="1" applyFont="1" applyBorder="1" applyAlignment="1">
      <alignment horizontal="center" vertical="center" wrapText="1"/>
    </xf>
    <xf numFmtId="167" fontId="20" fillId="0" borderId="2" xfId="3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left"/>
    </xf>
    <xf numFmtId="172" fontId="8" fillId="0" borderId="0" xfId="0" applyNumberFormat="1" applyFont="1" applyAlignment="1">
      <alignment horizontal="left" vertical="center"/>
    </xf>
    <xf numFmtId="0" fontId="8" fillId="0" borderId="0" xfId="0" applyFont="1"/>
    <xf numFmtId="172" fontId="8" fillId="0" borderId="0" xfId="0" applyNumberFormat="1" applyFont="1" applyAlignment="1">
      <alignment horizontal="left"/>
    </xf>
    <xf numFmtId="17" fontId="20" fillId="0" borderId="2" xfId="0" applyNumberFormat="1" applyFont="1" applyBorder="1" applyAlignment="1">
      <alignment horizontal="center" vertical="center" wrapText="1"/>
    </xf>
    <xf numFmtId="172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71" fontId="8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Continuous" vertical="center" wrapText="1"/>
    </xf>
    <xf numFmtId="0" fontId="8" fillId="0" borderId="2" xfId="4" applyFont="1" applyBorder="1" applyAlignment="1">
      <alignment horizontal="center" vertical="center" wrapText="1"/>
    </xf>
    <xf numFmtId="2" fontId="26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166" fontId="26" fillId="0" borderId="2" xfId="0" applyNumberFormat="1" applyFont="1" applyBorder="1" applyAlignment="1">
      <alignment horizontal="center" vertical="center" wrapText="1"/>
    </xf>
    <xf numFmtId="164" fontId="26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6" fillId="0" borderId="2" xfId="4" applyFont="1" applyBorder="1" applyAlignment="1">
      <alignment horizontal="center" vertical="center" wrapText="1"/>
    </xf>
    <xf numFmtId="164" fontId="20" fillId="0" borderId="2" xfId="1" applyNumberFormat="1" applyFont="1" applyBorder="1" applyAlignment="1">
      <alignment horizontal="center" vertical="center"/>
    </xf>
    <xf numFmtId="167" fontId="20" fillId="0" borderId="2" xfId="1" applyNumberFormat="1" applyFont="1" applyBorder="1" applyAlignment="1">
      <alignment horizontal="center" vertical="center"/>
    </xf>
    <xf numFmtId="49" fontId="23" fillId="0" borderId="2" xfId="4" applyNumberFormat="1" applyFont="1" applyBorder="1" applyAlignment="1">
      <alignment horizontal="center" vertical="center" wrapText="1"/>
    </xf>
    <xf numFmtId="166" fontId="23" fillId="0" borderId="2" xfId="4" applyNumberFormat="1" applyFont="1" applyBorder="1" applyAlignment="1">
      <alignment horizontal="center" vertical="center" wrapText="1"/>
    </xf>
    <xf numFmtId="0" fontId="23" fillId="0" borderId="2" xfId="4" applyFont="1" applyBorder="1" applyAlignment="1">
      <alignment horizontal="center" vertical="center" wrapText="1"/>
    </xf>
    <xf numFmtId="165" fontId="20" fillId="5" borderId="2" xfId="0" applyNumberFormat="1" applyFont="1" applyFill="1" applyBorder="1" applyAlignment="1">
      <alignment horizontal="center" vertical="center" wrapText="1"/>
    </xf>
    <xf numFmtId="165" fontId="8" fillId="6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left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top"/>
    </xf>
    <xf numFmtId="0" fontId="17" fillId="3" borderId="2" xfId="5" applyFont="1" applyFill="1" applyBorder="1" applyAlignment="1">
      <alignment horizontal="center" vertical="center" wrapText="1"/>
    </xf>
    <xf numFmtId="0" fontId="17" fillId="0" borderId="2" xfId="5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left" vertical="center" wrapText="1"/>
    </xf>
    <xf numFmtId="0" fontId="20" fillId="0" borderId="2" xfId="2" applyNumberFormat="1" applyFont="1" applyFill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166" fontId="20" fillId="0" borderId="2" xfId="3" applyNumberFormat="1" applyFont="1" applyBorder="1" applyAlignment="1">
      <alignment horizontal="center" vertical="center" wrapText="1"/>
    </xf>
    <xf numFmtId="0" fontId="20" fillId="0" borderId="2" xfId="5" applyFont="1" applyBorder="1" applyAlignment="1">
      <alignment horizontal="center" vertical="center" wrapText="1"/>
    </xf>
    <xf numFmtId="0" fontId="20" fillId="0" borderId="2" xfId="3" applyFont="1" applyBorder="1" applyAlignment="1">
      <alignment horizontal="left" vertical="center" wrapText="1"/>
    </xf>
    <xf numFmtId="164" fontId="20" fillId="0" borderId="2" xfId="3" applyNumberFormat="1" applyFont="1" applyBorder="1" applyAlignment="1">
      <alignment horizontal="center" vertical="center" wrapText="1"/>
    </xf>
    <xf numFmtId="167" fontId="20" fillId="0" borderId="2" xfId="3" applyNumberFormat="1" applyFont="1" applyBorder="1" applyAlignment="1">
      <alignment horizontal="center" vertical="center" wrapText="1"/>
    </xf>
    <xf numFmtId="0" fontId="20" fillId="0" borderId="2" xfId="5" applyFont="1" applyBorder="1" applyAlignment="1">
      <alignment horizontal="left" vertical="center" wrapText="1"/>
    </xf>
    <xf numFmtId="0" fontId="20" fillId="0" borderId="2" xfId="1" applyFont="1" applyBorder="1" applyAlignment="1">
      <alignment horizontal="center" vertical="center" wrapText="1"/>
    </xf>
    <xf numFmtId="1" fontId="20" fillId="0" borderId="2" xfId="1" applyNumberFormat="1" applyFont="1" applyBorder="1" applyAlignment="1">
      <alignment horizontal="center" vertical="center" wrapText="1"/>
    </xf>
    <xf numFmtId="17" fontId="20" fillId="0" borderId="2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</cellXfs>
  <cellStyles count="18">
    <cellStyle name="Normal 10" xfId="5"/>
    <cellStyle name="Normal 10 2" xfId="14"/>
    <cellStyle name="Normal 10 2 2" xfId="9"/>
    <cellStyle name="Normal 10 2 2 2" xfId="17"/>
    <cellStyle name="Normal 10 2 3" xfId="10"/>
    <cellStyle name="Normal 11" xfId="3"/>
    <cellStyle name="Normal 2" xfId="1"/>
    <cellStyle name="Normal 2 2 2" xfId="11"/>
    <cellStyle name="Normal 23 2" xfId="8"/>
    <cellStyle name="Normal 24" xfId="12"/>
    <cellStyle name="Normal 4 2" xfId="6"/>
    <cellStyle name="Normal 8" xfId="4"/>
    <cellStyle name="Percent 2" xfId="2"/>
    <cellStyle name="Percent 4" xfId="7"/>
    <cellStyle name="Обычный" xfId="0" builtinId="0"/>
    <cellStyle name="Обычный 2" xfId="15"/>
    <cellStyle name="Обычный 3 2" xfId="13"/>
    <cellStyle name="Обычный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topLeftCell="A15" zoomScaleNormal="100" zoomScaleSheetLayoutView="100" workbookViewId="0">
      <selection activeCell="D38" sqref="D38"/>
    </sheetView>
  </sheetViews>
  <sheetFormatPr defaultColWidth="9.140625" defaultRowHeight="14.25" customHeight="1"/>
  <cols>
    <col min="1" max="1" width="3.85546875" style="43" customWidth="1"/>
    <col min="2" max="2" width="19.42578125" style="43" customWidth="1"/>
    <col min="3" max="3" width="9.140625" style="43"/>
    <col min="4" max="4" width="46.85546875" style="43" customWidth="1"/>
    <col min="5" max="5" width="19.7109375" style="43" customWidth="1"/>
    <col min="6" max="6" width="18.7109375" style="43" customWidth="1"/>
    <col min="7" max="7" width="20.140625" style="43" customWidth="1"/>
    <col min="8" max="8" width="11.42578125" style="43" customWidth="1"/>
    <col min="9" max="9" width="18.7109375" style="43" customWidth="1"/>
    <col min="10" max="11" width="9.140625" style="39"/>
    <col min="12" max="12" width="10.140625" style="39" bestFit="1" customWidth="1"/>
    <col min="13" max="16384" width="9.140625" style="39"/>
  </cols>
  <sheetData>
    <row r="1" spans="1:10" ht="13.5" customHeight="1">
      <c r="A1" s="68"/>
      <c r="B1" s="67"/>
      <c r="C1" s="68"/>
      <c r="D1" s="69"/>
      <c r="E1" s="67"/>
      <c r="F1" s="67"/>
      <c r="G1" s="67"/>
      <c r="H1" s="67"/>
      <c r="I1" s="67"/>
    </row>
    <row r="2" spans="1:10" ht="18" customHeight="1">
      <c r="A2" s="181" t="s">
        <v>55</v>
      </c>
      <c r="B2" s="181"/>
      <c r="C2" s="181"/>
      <c r="D2" s="181"/>
      <c r="E2" s="181"/>
      <c r="F2" s="181"/>
      <c r="G2" s="181"/>
      <c r="H2" s="181"/>
      <c r="I2" s="181"/>
    </row>
    <row r="3" spans="1:10" s="40" customFormat="1" ht="6.75" customHeight="1">
      <c r="A3" s="70"/>
      <c r="B3" s="70"/>
      <c r="C3" s="70"/>
      <c r="D3" s="70"/>
      <c r="E3" s="70"/>
      <c r="F3" s="70"/>
      <c r="G3" s="70"/>
      <c r="H3" s="70"/>
      <c r="I3" s="70"/>
    </row>
    <row r="4" spans="1:10" s="41" customFormat="1" ht="24" customHeight="1">
      <c r="A4" s="182" t="s">
        <v>161</v>
      </c>
      <c r="B4" s="183"/>
      <c r="C4" s="183"/>
      <c r="D4" s="183"/>
      <c r="E4" s="183"/>
      <c r="F4" s="183"/>
      <c r="G4" s="183"/>
      <c r="H4" s="183"/>
      <c r="I4" s="183"/>
    </row>
    <row r="5" spans="1:10" ht="6" customHeight="1">
      <c r="A5" s="71"/>
      <c r="B5" s="72"/>
      <c r="C5" s="72"/>
      <c r="D5" s="72"/>
      <c r="E5" s="72"/>
      <c r="F5" s="72"/>
      <c r="G5" s="72"/>
      <c r="H5" s="72"/>
      <c r="I5" s="72"/>
    </row>
    <row r="6" spans="1:10" ht="18" customHeight="1">
      <c r="A6" s="73"/>
      <c r="B6" s="184" t="s">
        <v>56</v>
      </c>
      <c r="C6" s="184"/>
      <c r="D6" s="184"/>
      <c r="E6" s="74">
        <f>+I34</f>
        <v>53697.393036464571</v>
      </c>
      <c r="F6" s="66" t="s">
        <v>54</v>
      </c>
      <c r="G6" s="73"/>
      <c r="H6" s="73"/>
      <c r="I6" s="75"/>
    </row>
    <row r="7" spans="1:10" ht="18" customHeight="1">
      <c r="A7" s="76"/>
      <c r="B7" s="77"/>
      <c r="C7" s="184" t="s">
        <v>57</v>
      </c>
      <c r="D7" s="184"/>
      <c r="E7" s="74">
        <f>+I35</f>
        <v>175.76019446497065</v>
      </c>
      <c r="F7" s="66" t="s">
        <v>54</v>
      </c>
      <c r="G7" s="78"/>
      <c r="H7" s="78"/>
      <c r="I7" s="78"/>
    </row>
    <row r="8" spans="1:10" ht="15">
      <c r="A8" s="42"/>
      <c r="C8" s="44"/>
      <c r="D8" s="44"/>
      <c r="E8" s="45"/>
      <c r="F8" s="46"/>
    </row>
    <row r="9" spans="1:10" ht="24.75" customHeight="1">
      <c r="A9" s="185" t="s">
        <v>58</v>
      </c>
      <c r="B9" s="186" t="s">
        <v>59</v>
      </c>
      <c r="C9" s="186" t="s">
        <v>60</v>
      </c>
      <c r="D9" s="186"/>
      <c r="E9" s="186" t="s">
        <v>61</v>
      </c>
      <c r="F9" s="186"/>
      <c r="G9" s="186"/>
      <c r="H9" s="186"/>
      <c r="I9" s="186" t="s">
        <v>62</v>
      </c>
    </row>
    <row r="10" spans="1:10" ht="42.75" customHeight="1">
      <c r="A10" s="185"/>
      <c r="B10" s="186"/>
      <c r="C10" s="186"/>
      <c r="D10" s="186"/>
      <c r="E10" s="104" t="s">
        <v>63</v>
      </c>
      <c r="F10" s="104" t="s">
        <v>64</v>
      </c>
      <c r="G10" s="104" t="s">
        <v>65</v>
      </c>
      <c r="H10" s="104" t="s">
        <v>66</v>
      </c>
      <c r="I10" s="186"/>
    </row>
    <row r="11" spans="1:10" s="47" customFormat="1" ht="15">
      <c r="A11" s="18">
        <v>1</v>
      </c>
      <c r="B11" s="18">
        <v>2</v>
      </c>
      <c r="C11" s="180">
        <v>3</v>
      </c>
      <c r="D11" s="180"/>
      <c r="E11" s="18">
        <v>4</v>
      </c>
      <c r="F11" s="18">
        <v>5</v>
      </c>
      <c r="G11" s="18">
        <v>6</v>
      </c>
      <c r="H11" s="18">
        <v>7</v>
      </c>
      <c r="I11" s="18">
        <v>8</v>
      </c>
    </row>
    <row r="12" spans="1:10" s="49" customFormat="1" ht="24.75" customHeight="1">
      <c r="A12" s="48"/>
      <c r="B12" s="48"/>
      <c r="C12" s="187" t="s">
        <v>67</v>
      </c>
      <c r="D12" s="187"/>
      <c r="E12" s="187"/>
      <c r="F12" s="187"/>
      <c r="G12" s="187"/>
      <c r="H12" s="187"/>
      <c r="I12" s="48"/>
    </row>
    <row r="13" spans="1:10" s="51" customFormat="1" ht="56.25" customHeight="1">
      <c r="A13" s="50">
        <v>1</v>
      </c>
      <c r="B13" s="62" t="s">
        <v>145</v>
      </c>
      <c r="C13" s="188" t="s">
        <v>161</v>
      </c>
      <c r="D13" s="188"/>
      <c r="E13" s="93">
        <f>+'ՕԲՅ 1'!C13</f>
        <v>39057.820992215704</v>
      </c>
      <c r="F13" s="64"/>
      <c r="G13" s="93">
        <f>+'ՕԲՅ 1'!D13</f>
        <v>0</v>
      </c>
      <c r="H13" s="64"/>
      <c r="I13" s="63">
        <f>SUM(E13,F13,G13,H13)</f>
        <v>39057.820992215704</v>
      </c>
      <c r="J13" s="39"/>
    </row>
    <row r="14" spans="1:10" ht="18" customHeight="1">
      <c r="A14" s="94"/>
      <c r="B14" s="94"/>
      <c r="C14" s="176" t="s">
        <v>68</v>
      </c>
      <c r="D14" s="176"/>
      <c r="E14" s="63">
        <f>SUM(E13:E13)</f>
        <v>39057.820992215704</v>
      </c>
      <c r="F14" s="63">
        <f>SUM(F13:F13)</f>
        <v>0</v>
      </c>
      <c r="G14" s="63">
        <f>SUM(G13:G13)</f>
        <v>0</v>
      </c>
      <c r="H14" s="63">
        <f>SUM(H13:H13)</f>
        <v>0</v>
      </c>
      <c r="I14" s="95">
        <f>SUM(I13:I13)</f>
        <v>39057.820992215704</v>
      </c>
    </row>
    <row r="15" spans="1:10" ht="21.75" customHeight="1">
      <c r="A15" s="96"/>
      <c r="B15" s="176" t="s">
        <v>69</v>
      </c>
      <c r="C15" s="176"/>
      <c r="D15" s="176"/>
      <c r="E15" s="176"/>
      <c r="F15" s="176"/>
      <c r="G15" s="176"/>
      <c r="H15" s="176"/>
      <c r="I15" s="97"/>
    </row>
    <row r="16" spans="1:10" ht="18" customHeight="1">
      <c r="A16" s="62">
        <v>2</v>
      </c>
      <c r="B16" s="111">
        <v>0.03</v>
      </c>
      <c r="C16" s="179" t="s">
        <v>70</v>
      </c>
      <c r="D16" s="179"/>
      <c r="E16" s="92">
        <f>E14*B16</f>
        <v>1171.734629766471</v>
      </c>
      <c r="F16" s="64"/>
      <c r="G16" s="64"/>
      <c r="H16" s="64"/>
      <c r="I16" s="63">
        <f>SUM(E16:F16)</f>
        <v>1171.734629766471</v>
      </c>
    </row>
    <row r="17" spans="1:12" ht="18" customHeight="1">
      <c r="A17" s="62"/>
      <c r="B17" s="111"/>
      <c r="C17" s="176" t="s">
        <v>94</v>
      </c>
      <c r="D17" s="176"/>
      <c r="E17" s="63">
        <f>+E16</f>
        <v>1171.734629766471</v>
      </c>
      <c r="F17" s="63">
        <f t="shared" ref="F17:I17" si="0">+F16</f>
        <v>0</v>
      </c>
      <c r="G17" s="63">
        <f t="shared" si="0"/>
        <v>0</v>
      </c>
      <c r="H17" s="63">
        <f t="shared" si="0"/>
        <v>0</v>
      </c>
      <c r="I17" s="63">
        <f t="shared" si="0"/>
        <v>1171.734629766471</v>
      </c>
    </row>
    <row r="18" spans="1:12" ht="18" customHeight="1">
      <c r="A18" s="94"/>
      <c r="B18" s="94"/>
      <c r="C18" s="176" t="s">
        <v>71</v>
      </c>
      <c r="D18" s="176"/>
      <c r="E18" s="63">
        <f>+E14+E17</f>
        <v>40229.555621982174</v>
      </c>
      <c r="F18" s="63">
        <f t="shared" ref="F18:H18" si="1">+F14+F17</f>
        <v>0</v>
      </c>
      <c r="G18" s="63">
        <f t="shared" si="1"/>
        <v>0</v>
      </c>
      <c r="H18" s="63">
        <f t="shared" si="1"/>
        <v>0</v>
      </c>
      <c r="I18" s="63">
        <f>+I14+I17</f>
        <v>40229.555621982174</v>
      </c>
    </row>
    <row r="19" spans="1:12" ht="27" customHeight="1">
      <c r="A19" s="96"/>
      <c r="B19" s="176" t="s">
        <v>72</v>
      </c>
      <c r="C19" s="176"/>
      <c r="D19" s="176"/>
      <c r="E19" s="176"/>
      <c r="F19" s="176"/>
      <c r="G19" s="176"/>
      <c r="H19" s="176"/>
      <c r="I19" s="97"/>
    </row>
    <row r="20" spans="1:12" ht="19.5" customHeight="1">
      <c r="A20" s="62">
        <v>3</v>
      </c>
      <c r="B20" s="113">
        <v>1.6E-2</v>
      </c>
      <c r="C20" s="179" t="s">
        <v>73</v>
      </c>
      <c r="D20" s="179"/>
      <c r="E20" s="92">
        <f>E18*B20</f>
        <v>643.67288995171475</v>
      </c>
      <c r="F20" s="64"/>
      <c r="G20" s="64"/>
      <c r="H20" s="64"/>
      <c r="I20" s="63">
        <f>SUM(E20:H20)</f>
        <v>643.67288995171475</v>
      </c>
    </row>
    <row r="21" spans="1:12" ht="48" customHeight="1">
      <c r="A21" s="62">
        <v>4</v>
      </c>
      <c r="B21" s="113">
        <v>1.5E-3</v>
      </c>
      <c r="C21" s="179" t="s">
        <v>95</v>
      </c>
      <c r="D21" s="179"/>
      <c r="E21" s="92">
        <f>E18*B21</f>
        <v>60.344333432973265</v>
      </c>
      <c r="F21" s="64"/>
      <c r="G21" s="64"/>
      <c r="H21" s="64"/>
      <c r="I21" s="63">
        <f>SUM(E21:H21)</f>
        <v>60.344333432973265</v>
      </c>
    </row>
    <row r="22" spans="1:12" ht="15">
      <c r="A22" s="122">
        <v>5</v>
      </c>
      <c r="B22" s="123">
        <v>1.4999999999999999E-2</v>
      </c>
      <c r="C22" s="189" t="s">
        <v>262</v>
      </c>
      <c r="D22" s="189"/>
      <c r="E22" s="124">
        <f>+E18*B22</f>
        <v>603.44333432973258</v>
      </c>
      <c r="F22" s="125"/>
      <c r="G22" s="125"/>
      <c r="H22" s="125"/>
      <c r="I22" s="126">
        <f>SUM(E22:H22)</f>
        <v>603.44333432973258</v>
      </c>
    </row>
    <row r="23" spans="1:12" ht="18" customHeight="1">
      <c r="A23" s="50"/>
      <c r="B23" s="113"/>
      <c r="C23" s="176" t="s">
        <v>96</v>
      </c>
      <c r="D23" s="176"/>
      <c r="E23" s="63">
        <f>SUM(E20:E22)</f>
        <v>1307.4605577144207</v>
      </c>
      <c r="F23" s="63">
        <f t="shared" ref="F23:H23" si="2">SUM(F20:F22)</f>
        <v>0</v>
      </c>
      <c r="G23" s="63">
        <f t="shared" si="2"/>
        <v>0</v>
      </c>
      <c r="H23" s="63">
        <f t="shared" si="2"/>
        <v>0</v>
      </c>
      <c r="I23" s="63">
        <f>SUM(I20:I22)</f>
        <v>1307.4605577144207</v>
      </c>
    </row>
    <row r="24" spans="1:12" ht="18" customHeight="1">
      <c r="A24" s="52"/>
      <c r="B24" s="94"/>
      <c r="C24" s="176" t="s">
        <v>74</v>
      </c>
      <c r="D24" s="176"/>
      <c r="E24" s="63">
        <f>+E18+E23</f>
        <v>41537.016179696591</v>
      </c>
      <c r="F24" s="63">
        <f>+F18+F23</f>
        <v>0</v>
      </c>
      <c r="G24" s="63">
        <f>+G18+G23</f>
        <v>0</v>
      </c>
      <c r="H24" s="63">
        <f>+H18+H23</f>
        <v>0</v>
      </c>
      <c r="I24" s="63">
        <f>+I18+I23</f>
        <v>41537.016179696591</v>
      </c>
    </row>
    <row r="25" spans="1:12" ht="27" customHeight="1">
      <c r="A25" s="48"/>
      <c r="B25" s="176" t="s">
        <v>119</v>
      </c>
      <c r="C25" s="176"/>
      <c r="D25" s="176"/>
      <c r="E25" s="176"/>
      <c r="F25" s="176"/>
      <c r="G25" s="176"/>
      <c r="H25" s="176"/>
      <c r="I25" s="97"/>
    </row>
    <row r="26" spans="1:12" ht="21" customHeight="1">
      <c r="A26" s="50">
        <v>6</v>
      </c>
      <c r="B26" s="91">
        <v>0.02</v>
      </c>
      <c r="C26" s="179" t="s">
        <v>75</v>
      </c>
      <c r="D26" s="179"/>
      <c r="E26" s="64"/>
      <c r="F26" s="64"/>
      <c r="G26" s="64"/>
      <c r="H26" s="92">
        <f>E24*B26</f>
        <v>830.74032359393186</v>
      </c>
      <c r="I26" s="63">
        <f>H26</f>
        <v>830.74032359393186</v>
      </c>
    </row>
    <row r="27" spans="1:12" ht="21" customHeight="1">
      <c r="A27" s="50">
        <v>7</v>
      </c>
      <c r="B27" s="113">
        <v>6.0000000000000001E-3</v>
      </c>
      <c r="C27" s="179" t="s">
        <v>76</v>
      </c>
      <c r="D27" s="179"/>
      <c r="E27" s="64"/>
      <c r="F27" s="64"/>
      <c r="G27" s="64"/>
      <c r="H27" s="92">
        <f>E24*B27</f>
        <v>249.22209707817956</v>
      </c>
      <c r="I27" s="63">
        <f>H27</f>
        <v>249.22209707817956</v>
      </c>
    </row>
    <row r="28" spans="1:12" ht="21" customHeight="1">
      <c r="A28" s="48"/>
      <c r="B28" s="91"/>
      <c r="C28" s="176" t="s">
        <v>77</v>
      </c>
      <c r="D28" s="176"/>
      <c r="E28" s="98">
        <f>SUM(E26:E26)</f>
        <v>0</v>
      </c>
      <c r="F28" s="98"/>
      <c r="G28" s="64"/>
      <c r="H28" s="63">
        <f>SUM(H26:H27)</f>
        <v>1079.9624206721114</v>
      </c>
      <c r="I28" s="63">
        <f>SUM(I26:I27)</f>
        <v>1079.9624206721114</v>
      </c>
    </row>
    <row r="29" spans="1:12" ht="21" customHeight="1">
      <c r="A29" s="52"/>
      <c r="B29" s="62"/>
      <c r="C29" s="176" t="s">
        <v>78</v>
      </c>
      <c r="D29" s="176"/>
      <c r="E29" s="63">
        <f>SUM(E24,E28)</f>
        <v>41537.016179696591</v>
      </c>
      <c r="F29" s="63">
        <f>SUM(F24,F28)</f>
        <v>0</v>
      </c>
      <c r="G29" s="63">
        <f>SUM(G24,G28)</f>
        <v>0</v>
      </c>
      <c r="H29" s="63">
        <f>SUM(H24,H28)</f>
        <v>1079.9624206721114</v>
      </c>
      <c r="I29" s="63">
        <f>I28+I24</f>
        <v>42616.978600368704</v>
      </c>
    </row>
    <row r="30" spans="1:12" ht="24.75" customHeight="1">
      <c r="A30" s="48"/>
      <c r="B30" s="176" t="s">
        <v>97</v>
      </c>
      <c r="C30" s="176"/>
      <c r="D30" s="176"/>
      <c r="E30" s="176"/>
      <c r="F30" s="176"/>
      <c r="G30" s="176"/>
      <c r="H30" s="176"/>
      <c r="I30" s="97"/>
    </row>
    <row r="31" spans="1:12" ht="18" customHeight="1">
      <c r="A31" s="50">
        <v>8</v>
      </c>
      <c r="B31" s="91">
        <v>0.05</v>
      </c>
      <c r="C31" s="179" t="s">
        <v>79</v>
      </c>
      <c r="D31" s="179"/>
      <c r="E31" s="92">
        <f>E29*B31</f>
        <v>2076.8508089848297</v>
      </c>
      <c r="F31" s="92">
        <f>F29*B31</f>
        <v>0</v>
      </c>
      <c r="G31" s="92">
        <f>G29*B31</f>
        <v>0</v>
      </c>
      <c r="H31" s="92">
        <f>H29*B31</f>
        <v>53.998121033605571</v>
      </c>
      <c r="I31" s="63">
        <f>SUM(E31:H31)</f>
        <v>2130.8489300184351</v>
      </c>
      <c r="K31" s="114"/>
    </row>
    <row r="32" spans="1:12" ht="15" customHeight="1">
      <c r="A32" s="52"/>
      <c r="B32" s="62"/>
      <c r="C32" s="176" t="s">
        <v>98</v>
      </c>
      <c r="D32" s="176"/>
      <c r="E32" s="63">
        <f>SUM(E29:E31)</f>
        <v>43613.866988681424</v>
      </c>
      <c r="F32" s="63">
        <f>SUM(F29:F31)</f>
        <v>0</v>
      </c>
      <c r="G32" s="63">
        <f>SUM(G29:G31)</f>
        <v>0</v>
      </c>
      <c r="H32" s="63">
        <f>SUM(H29:H31)</f>
        <v>1133.9605417057169</v>
      </c>
      <c r="I32" s="63">
        <f>SUM(I29:I31)</f>
        <v>44747.827530387141</v>
      </c>
      <c r="L32" s="114"/>
    </row>
    <row r="33" spans="1:9" ht="17.25" customHeight="1">
      <c r="A33" s="50">
        <v>9</v>
      </c>
      <c r="B33" s="54">
        <v>0.2</v>
      </c>
      <c r="C33" s="178" t="s">
        <v>80</v>
      </c>
      <c r="D33" s="178"/>
      <c r="E33" s="92">
        <f>+E32*B33</f>
        <v>8722.7733977362859</v>
      </c>
      <c r="F33" s="55">
        <f>F32*B33</f>
        <v>0</v>
      </c>
      <c r="G33" s="99">
        <f>G32*B33</f>
        <v>0</v>
      </c>
      <c r="H33" s="99">
        <f>H32*B33</f>
        <v>226.79210834114338</v>
      </c>
      <c r="I33" s="59">
        <f>+I32*B33</f>
        <v>8949.5655060774279</v>
      </c>
    </row>
    <row r="34" spans="1:9" ht="15">
      <c r="A34" s="52"/>
      <c r="B34" s="50"/>
      <c r="C34" s="177" t="s">
        <v>81</v>
      </c>
      <c r="D34" s="177"/>
      <c r="E34" s="59">
        <f>E33+E32</f>
        <v>52336.640386417712</v>
      </c>
      <c r="F34" s="55">
        <f>SUM(F32,F33)</f>
        <v>0</v>
      </c>
      <c r="G34" s="59">
        <f>G33+G32</f>
        <v>0</v>
      </c>
      <c r="H34" s="59">
        <f>H33+H32</f>
        <v>1360.7526500468603</v>
      </c>
      <c r="I34" s="59">
        <f>I33+I32</f>
        <v>53697.393036464571</v>
      </c>
    </row>
    <row r="35" spans="1:9" ht="30.75" customHeight="1">
      <c r="A35" s="50">
        <v>10</v>
      </c>
      <c r="B35" s="54">
        <v>0.15</v>
      </c>
      <c r="C35" s="175" t="s">
        <v>144</v>
      </c>
      <c r="D35" s="175"/>
      <c r="E35" s="53"/>
      <c r="F35" s="53"/>
      <c r="G35" s="53"/>
      <c r="H35" s="53"/>
      <c r="I35" s="60">
        <f>I17*0.15</f>
        <v>175.76019446497065</v>
      </c>
    </row>
    <row r="36" spans="1:9" ht="17.25" customHeight="1">
      <c r="A36" s="57"/>
      <c r="C36" s="57"/>
      <c r="D36" s="65"/>
      <c r="E36" s="57"/>
      <c r="F36" s="56"/>
      <c r="G36" s="56"/>
      <c r="H36" s="56"/>
      <c r="I36" s="56"/>
    </row>
    <row r="37" spans="1:9" ht="15">
      <c r="A37" s="56"/>
      <c r="B37" s="56"/>
      <c r="C37" s="56"/>
      <c r="D37" s="56"/>
      <c r="E37" s="56"/>
      <c r="F37" s="56"/>
      <c r="G37" s="56"/>
      <c r="H37" s="56"/>
      <c r="I37" s="56"/>
    </row>
    <row r="38" spans="1:9" s="58" customFormat="1" ht="15.75">
      <c r="A38" s="57"/>
      <c r="B38" s="43"/>
      <c r="C38" s="57"/>
      <c r="D38" s="65" t="s">
        <v>41</v>
      </c>
      <c r="E38" s="57" t="s">
        <v>42</v>
      </c>
      <c r="F38" s="56"/>
      <c r="G38" s="56"/>
      <c r="H38" s="56"/>
      <c r="I38" s="56"/>
    </row>
    <row r="39" spans="1:9" s="58" customFormat="1" ht="17.25" customHeight="1">
      <c r="A39" s="43"/>
      <c r="B39" s="43"/>
      <c r="C39" s="43"/>
      <c r="D39" s="43"/>
      <c r="E39" s="43"/>
      <c r="F39" s="43"/>
      <c r="G39" s="43"/>
      <c r="H39" s="43"/>
      <c r="I39" s="43"/>
    </row>
    <row r="40" spans="1:9" s="58" customFormat="1" ht="15">
      <c r="A40" s="43"/>
      <c r="B40" s="43"/>
      <c r="C40" s="43"/>
      <c r="D40" s="43"/>
      <c r="E40" s="43"/>
      <c r="F40" s="43"/>
      <c r="G40" s="43"/>
      <c r="H40" s="43"/>
      <c r="I40" s="43"/>
    </row>
    <row r="41" spans="1:9" s="58" customFormat="1" ht="15">
      <c r="A41" s="43"/>
      <c r="B41" s="43"/>
      <c r="C41" s="43"/>
      <c r="D41" s="43"/>
      <c r="E41" s="43"/>
      <c r="F41" s="43"/>
      <c r="G41" s="43"/>
      <c r="H41" s="43"/>
      <c r="I41" s="43"/>
    </row>
    <row r="42" spans="1:9" s="58" customFormat="1" ht="15">
      <c r="A42" s="43"/>
      <c r="B42" s="43"/>
      <c r="C42" s="43"/>
      <c r="D42" s="43"/>
      <c r="E42" s="43"/>
      <c r="F42" s="43"/>
      <c r="G42" s="43"/>
      <c r="H42" s="43"/>
      <c r="I42" s="43"/>
    </row>
    <row r="43" spans="1:9" s="58" customFormat="1" ht="15">
      <c r="A43" s="43"/>
      <c r="B43" s="43"/>
      <c r="C43" s="43"/>
      <c r="D43" s="43"/>
      <c r="E43" s="43"/>
      <c r="F43" s="43"/>
      <c r="G43" s="43"/>
      <c r="H43" s="43"/>
      <c r="I43" s="43"/>
    </row>
    <row r="44" spans="1:9" s="58" customFormat="1" ht="15">
      <c r="A44" s="43"/>
      <c r="B44" s="43"/>
      <c r="C44" s="43"/>
      <c r="D44" s="43"/>
      <c r="E44" s="43"/>
      <c r="F44" s="43"/>
      <c r="G44" s="43"/>
      <c r="H44" s="43"/>
      <c r="I44" s="43"/>
    </row>
    <row r="45" spans="1:9" s="58" customFormat="1" ht="15">
      <c r="A45" s="43"/>
      <c r="B45" s="43"/>
      <c r="C45" s="43"/>
      <c r="D45" s="43"/>
      <c r="E45" s="43"/>
      <c r="F45" s="43"/>
      <c r="G45" s="43"/>
      <c r="H45" s="43"/>
      <c r="I45" s="43"/>
    </row>
    <row r="46" spans="1:9" s="58" customFormat="1" ht="15">
      <c r="A46" s="43"/>
      <c r="B46" s="43"/>
      <c r="C46" s="43"/>
      <c r="D46" s="43"/>
      <c r="E46" s="43"/>
      <c r="F46" s="43"/>
      <c r="G46" s="43"/>
      <c r="H46" s="43"/>
      <c r="I46" s="43"/>
    </row>
    <row r="47" spans="1:9" s="58" customFormat="1" ht="15">
      <c r="A47" s="43"/>
      <c r="B47" s="43"/>
      <c r="C47" s="43"/>
      <c r="D47" s="43"/>
      <c r="E47" s="43"/>
      <c r="F47" s="43"/>
      <c r="G47" s="43"/>
      <c r="H47" s="43"/>
      <c r="I47" s="43"/>
    </row>
    <row r="48" spans="1:9" s="58" customFormat="1" ht="15">
      <c r="A48" s="43"/>
      <c r="B48" s="43"/>
      <c r="C48" s="43"/>
      <c r="D48" s="43"/>
      <c r="E48" s="43"/>
      <c r="F48" s="43"/>
      <c r="G48" s="43"/>
      <c r="H48" s="43"/>
      <c r="I48" s="43"/>
    </row>
    <row r="49" spans="1:9" s="58" customFormat="1" ht="15">
      <c r="A49" s="43"/>
      <c r="B49" s="43"/>
      <c r="C49" s="43"/>
      <c r="D49" s="43"/>
      <c r="E49" s="43"/>
      <c r="F49" s="43"/>
      <c r="G49" s="43"/>
      <c r="H49" s="43"/>
      <c r="I49" s="43"/>
    </row>
    <row r="50" spans="1:9" s="58" customFormat="1" ht="15">
      <c r="A50" s="43"/>
      <c r="B50" s="43"/>
      <c r="C50" s="43"/>
      <c r="D50" s="43"/>
      <c r="E50" s="43"/>
      <c r="F50" s="43"/>
      <c r="G50" s="43"/>
      <c r="H50" s="43"/>
      <c r="I50" s="43"/>
    </row>
    <row r="51" spans="1:9" s="58" customFormat="1" ht="15">
      <c r="A51" s="43"/>
      <c r="B51" s="43"/>
      <c r="C51" s="43"/>
      <c r="D51" s="43"/>
      <c r="E51" s="43"/>
      <c r="F51" s="43"/>
      <c r="G51" s="43"/>
      <c r="H51" s="43"/>
      <c r="I51" s="43"/>
    </row>
    <row r="52" spans="1:9" s="58" customFormat="1" ht="15">
      <c r="A52" s="43"/>
      <c r="B52" s="43"/>
      <c r="C52" s="43"/>
      <c r="D52" s="43"/>
      <c r="E52" s="43"/>
      <c r="F52" s="43"/>
      <c r="G52" s="43"/>
      <c r="H52" s="43"/>
      <c r="I52" s="43"/>
    </row>
  </sheetData>
  <mergeCells count="34">
    <mergeCell ref="C20:D20"/>
    <mergeCell ref="C23:D23"/>
    <mergeCell ref="C21:D21"/>
    <mergeCell ref="B15:H15"/>
    <mergeCell ref="C18:D18"/>
    <mergeCell ref="B19:H19"/>
    <mergeCell ref="C22:D22"/>
    <mergeCell ref="C12:H12"/>
    <mergeCell ref="C13:D13"/>
    <mergeCell ref="C14:D14"/>
    <mergeCell ref="C16:D16"/>
    <mergeCell ref="C17:D17"/>
    <mergeCell ref="C11:D11"/>
    <mergeCell ref="A2:I2"/>
    <mergeCell ref="A4:I4"/>
    <mergeCell ref="B6:D6"/>
    <mergeCell ref="C7:D7"/>
    <mergeCell ref="A9:A10"/>
    <mergeCell ref="B9:B10"/>
    <mergeCell ref="C9:D10"/>
    <mergeCell ref="E9:H9"/>
    <mergeCell ref="I9:I10"/>
    <mergeCell ref="C35:D35"/>
    <mergeCell ref="C24:D24"/>
    <mergeCell ref="B25:H25"/>
    <mergeCell ref="B30:H30"/>
    <mergeCell ref="C34:D34"/>
    <mergeCell ref="C32:D32"/>
    <mergeCell ref="C33:D33"/>
    <mergeCell ref="C26:D26"/>
    <mergeCell ref="C27:D27"/>
    <mergeCell ref="C28:D28"/>
    <mergeCell ref="C29:D29"/>
    <mergeCell ref="C31:D31"/>
  </mergeCells>
  <phoneticPr fontId="13" type="noConversion"/>
  <printOptions horizontalCentered="1"/>
  <pageMargins left="0.118110236220472" right="0.15748031496063" top="0.66929133858267698" bottom="0.28000000000000003" header="0.31496062992126" footer="0.118110236220472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8"/>
  <sheetViews>
    <sheetView view="pageBreakPreview" zoomScaleNormal="100" zoomScaleSheetLayoutView="100" workbookViewId="0">
      <selection activeCell="G11" sqref="G11:G14"/>
    </sheetView>
  </sheetViews>
  <sheetFormatPr defaultColWidth="9.140625" defaultRowHeight="15"/>
  <cols>
    <col min="1" max="1" width="9.42578125" style="21" customWidth="1"/>
    <col min="2" max="2" width="38" style="21" customWidth="1"/>
    <col min="3" max="4" width="17.28515625" style="21" bestFit="1" customWidth="1"/>
    <col min="5" max="5" width="12.28515625" style="21" customWidth="1"/>
    <col min="6" max="6" width="9.42578125" style="20" bestFit="1" customWidth="1"/>
    <col min="7" max="7" width="12" style="20" bestFit="1" customWidth="1"/>
    <col min="8" max="16384" width="9.140625" style="20"/>
  </cols>
  <sheetData>
    <row r="1" spans="1:7" ht="12.75" customHeight="1">
      <c r="A1" s="33"/>
      <c r="B1" s="33"/>
      <c r="C1" s="33"/>
      <c r="D1" s="33"/>
      <c r="E1" s="33"/>
    </row>
    <row r="2" spans="1:7" s="22" customFormat="1">
      <c r="A2" s="34"/>
      <c r="B2" s="35"/>
      <c r="C2" s="35"/>
      <c r="D2" s="35"/>
      <c r="E2" s="35"/>
    </row>
    <row r="3" spans="1:7" ht="39.75" customHeight="1">
      <c r="A3" s="191" t="s">
        <v>161</v>
      </c>
      <c r="B3" s="192"/>
      <c r="C3" s="192"/>
      <c r="D3" s="192"/>
      <c r="E3" s="192"/>
    </row>
    <row r="4" spans="1:7">
      <c r="A4" s="193" t="s">
        <v>47</v>
      </c>
      <c r="B4" s="193"/>
      <c r="C4" s="193"/>
      <c r="D4" s="193"/>
      <c r="E4" s="193"/>
    </row>
    <row r="5" spans="1:7" ht="9.75" customHeight="1">
      <c r="A5" s="36"/>
      <c r="B5" s="36"/>
      <c r="C5" s="36"/>
      <c r="D5" s="36"/>
      <c r="E5" s="36"/>
    </row>
    <row r="6" spans="1:7" ht="21.75" customHeight="1">
      <c r="A6" s="190" t="s">
        <v>150</v>
      </c>
      <c r="B6" s="190"/>
      <c r="C6" s="190"/>
      <c r="D6" s="190"/>
      <c r="E6" s="190"/>
    </row>
    <row r="7" spans="1:7" ht="20.25" customHeight="1">
      <c r="A7" s="190" t="s">
        <v>48</v>
      </c>
      <c r="B7" s="190"/>
      <c r="C7" s="190"/>
      <c r="D7" s="190"/>
      <c r="E7" s="190"/>
    </row>
    <row r="8" spans="1:7">
      <c r="A8" s="25"/>
      <c r="B8" s="25"/>
      <c r="C8" s="25"/>
      <c r="D8" s="25"/>
      <c r="E8" s="25"/>
    </row>
    <row r="9" spans="1:7" s="24" customFormat="1" ht="37.5" customHeight="1">
      <c r="A9" s="23" t="s">
        <v>49</v>
      </c>
      <c r="B9" s="23" t="s">
        <v>12</v>
      </c>
      <c r="C9" s="23" t="s">
        <v>50</v>
      </c>
      <c r="D9" s="23" t="s">
        <v>52</v>
      </c>
      <c r="E9" s="23" t="s">
        <v>53</v>
      </c>
    </row>
    <row r="10" spans="1:7" s="19" customFormat="1">
      <c r="A10" s="108">
        <v>1</v>
      </c>
      <c r="B10" s="108">
        <v>2</v>
      </c>
      <c r="C10" s="108">
        <v>3</v>
      </c>
      <c r="D10" s="108">
        <v>4</v>
      </c>
      <c r="E10" s="108">
        <v>5</v>
      </c>
    </row>
    <row r="11" spans="1:7" s="28" customFormat="1" ht="24.75" customHeight="1">
      <c r="A11" s="26" t="s">
        <v>51</v>
      </c>
      <c r="B11" s="121" t="s">
        <v>163</v>
      </c>
      <c r="C11" s="37">
        <f>+E11-D11</f>
        <v>35097.00004643351</v>
      </c>
      <c r="D11" s="27"/>
      <c r="E11" s="37">
        <f>+'1-1'!Q92</f>
        <v>35097.00004643351</v>
      </c>
      <c r="G11" s="105"/>
    </row>
    <row r="12" spans="1:7" s="28" customFormat="1" ht="24.75" customHeight="1">
      <c r="A12" s="26" t="s">
        <v>90</v>
      </c>
      <c r="B12" s="121" t="s">
        <v>247</v>
      </c>
      <c r="C12" s="37">
        <f t="shared" ref="C12" si="0">+E12-D12</f>
        <v>3960.8209457821931</v>
      </c>
      <c r="D12" s="27"/>
      <c r="E12" s="37">
        <f>+'1-2'!Q51</f>
        <v>3960.8209457821931</v>
      </c>
      <c r="G12" s="105"/>
    </row>
    <row r="13" spans="1:7" s="28" customFormat="1" ht="19.5" customHeight="1">
      <c r="A13" s="26"/>
      <c r="B13" s="29" t="s">
        <v>93</v>
      </c>
      <c r="C13" s="38">
        <f>SUM(C11:C12)</f>
        <v>39057.820992215704</v>
      </c>
      <c r="D13" s="38">
        <f>SUM(D11:D12)</f>
        <v>0</v>
      </c>
      <c r="E13" s="38">
        <f>SUM(E11:E12)</f>
        <v>39057.820992215704</v>
      </c>
      <c r="G13" s="105"/>
    </row>
    <row r="14" spans="1:7">
      <c r="A14" s="30"/>
      <c r="B14" s="31"/>
      <c r="C14" s="31"/>
      <c r="D14" s="31"/>
      <c r="E14" s="30"/>
    </row>
    <row r="15" spans="1:7">
      <c r="A15" s="30"/>
      <c r="B15" s="31"/>
      <c r="C15" s="31"/>
      <c r="D15" s="31"/>
      <c r="E15" s="30"/>
    </row>
    <row r="16" spans="1:7">
      <c r="A16" s="30"/>
      <c r="B16" s="31"/>
      <c r="C16" s="31"/>
      <c r="D16" s="31"/>
      <c r="E16" s="30"/>
    </row>
    <row r="17" spans="1:5">
      <c r="A17" s="32"/>
      <c r="B17" s="87" t="s">
        <v>41</v>
      </c>
      <c r="C17" s="32"/>
      <c r="D17" s="32" t="s">
        <v>42</v>
      </c>
    </row>
    <row r="18" spans="1:5">
      <c r="A18" s="30"/>
      <c r="B18" s="30"/>
      <c r="C18" s="30"/>
      <c r="D18" s="30"/>
      <c r="E18" s="30"/>
    </row>
  </sheetData>
  <mergeCells count="4">
    <mergeCell ref="A6:E6"/>
    <mergeCell ref="A7:E7"/>
    <mergeCell ref="A3:E3"/>
    <mergeCell ref="A4:E4"/>
  </mergeCells>
  <phoneticPr fontId="13" type="noConversion"/>
  <pageMargins left="0.57999999999999996" right="0.12" top="0.32" bottom="0.28999999999999998" header="0.19" footer="0.1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96"/>
  <sheetViews>
    <sheetView zoomScaleNormal="100" zoomScaleSheetLayoutView="100" workbookViewId="0">
      <selection activeCell="L40" sqref="L4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71093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9"/>
      <c r="C1" s="199" t="s">
        <v>162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79"/>
      <c r="Q1" s="79"/>
    </row>
    <row r="2" spans="1:17" ht="18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4"/>
      <c r="M2" s="112"/>
      <c r="N2" s="81"/>
      <c r="O2" s="81"/>
      <c r="P2" s="81"/>
      <c r="Q2" s="81"/>
    </row>
    <row r="3" spans="1:17">
      <c r="B3" s="80"/>
      <c r="C3" s="80"/>
      <c r="D3" s="80"/>
      <c r="E3" s="200" t="s">
        <v>0</v>
      </c>
      <c r="F3" s="200"/>
      <c r="G3" s="200"/>
      <c r="H3" s="200"/>
      <c r="I3" s="80"/>
      <c r="J3" s="80"/>
      <c r="K3" s="80"/>
      <c r="L3" s="80"/>
      <c r="M3" s="80"/>
      <c r="N3" s="80"/>
      <c r="O3" s="80"/>
      <c r="P3" s="80"/>
      <c r="Q3" s="80"/>
    </row>
    <row r="4" spans="1:17">
      <c r="B4" s="15"/>
      <c r="C4" s="15"/>
      <c r="D4" s="201" t="s">
        <v>163</v>
      </c>
      <c r="E4" s="201"/>
      <c r="F4" s="201"/>
      <c r="G4" s="201"/>
      <c r="H4" s="201"/>
      <c r="I4" s="201"/>
      <c r="J4" s="201"/>
      <c r="K4" s="15"/>
      <c r="L4" s="15"/>
      <c r="M4" s="15"/>
      <c r="N4" s="15"/>
      <c r="O4" s="15"/>
      <c r="P4" s="15"/>
      <c r="Q4" s="15"/>
    </row>
    <row r="5" spans="1:17" ht="15.75">
      <c r="A5" s="202" t="s">
        <v>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</row>
    <row r="6" spans="1:17" ht="15.75">
      <c r="A6" s="203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</row>
    <row r="7" spans="1:17" ht="15.75">
      <c r="A7" s="83"/>
      <c r="B7" s="83"/>
      <c r="C7" s="83"/>
      <c r="D7" s="83"/>
      <c r="E7" s="83"/>
      <c r="F7" s="83"/>
      <c r="G7" s="83"/>
      <c r="H7" s="83"/>
      <c r="I7" s="1"/>
      <c r="J7" s="1"/>
      <c r="K7" s="1"/>
      <c r="L7" s="196" t="s">
        <v>2</v>
      </c>
      <c r="M7" s="196"/>
      <c r="N7" s="196"/>
      <c r="O7" s="196"/>
      <c r="P7" s="82">
        <f>+Q92</f>
        <v>35097.00004643351</v>
      </c>
      <c r="Q7" s="83" t="s">
        <v>3</v>
      </c>
    </row>
    <row r="8" spans="1:17" ht="15.75">
      <c r="A8" s="1"/>
      <c r="B8" s="1"/>
      <c r="C8" s="16" t="s">
        <v>4</v>
      </c>
      <c r="D8" s="83"/>
      <c r="E8" s="149">
        <v>271504</v>
      </c>
      <c r="F8" s="16" t="s">
        <v>5</v>
      </c>
      <c r="G8" s="83" t="s">
        <v>164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6" t="s">
        <v>6</v>
      </c>
      <c r="D9" s="83"/>
      <c r="E9" s="83"/>
      <c r="F9" s="83"/>
      <c r="G9" s="83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6" t="s">
        <v>7</v>
      </c>
      <c r="D10" s="83"/>
      <c r="E10" s="150">
        <v>2.5081199999999999</v>
      </c>
      <c r="F10" s="151"/>
      <c r="G10" s="83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6" t="s">
        <v>8</v>
      </c>
      <c r="D11" s="83"/>
      <c r="E11" s="152">
        <v>3.0696300000000001</v>
      </c>
      <c r="F11" s="151"/>
      <c r="G11" s="83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6" t="s">
        <v>9</v>
      </c>
      <c r="D12" s="83"/>
      <c r="E12" s="16" t="s">
        <v>165</v>
      </c>
      <c r="F12" s="16"/>
      <c r="G12" s="16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197" t="s">
        <v>10</v>
      </c>
      <c r="B14" s="197" t="s">
        <v>11</v>
      </c>
      <c r="C14" s="197" t="s">
        <v>12</v>
      </c>
      <c r="D14" s="197" t="s">
        <v>45</v>
      </c>
      <c r="E14" s="198" t="s">
        <v>13</v>
      </c>
      <c r="F14" s="198" t="s">
        <v>14</v>
      </c>
      <c r="G14" s="198"/>
      <c r="H14" s="197" t="s">
        <v>15</v>
      </c>
      <c r="I14" s="197" t="s">
        <v>16</v>
      </c>
      <c r="J14" s="197"/>
      <c r="K14" s="197"/>
      <c r="L14" s="197"/>
      <c r="M14" s="197" t="s">
        <v>17</v>
      </c>
      <c r="N14" s="197"/>
      <c r="O14" s="197"/>
      <c r="P14" s="197" t="s">
        <v>18</v>
      </c>
      <c r="Q14" s="197"/>
    </row>
    <row r="15" spans="1:17" ht="45">
      <c r="A15" s="197"/>
      <c r="B15" s="197"/>
      <c r="C15" s="197"/>
      <c r="D15" s="197"/>
      <c r="E15" s="198"/>
      <c r="F15" s="120" t="s">
        <v>19</v>
      </c>
      <c r="G15" s="120" t="s">
        <v>20</v>
      </c>
      <c r="H15" s="197"/>
      <c r="I15" s="120" t="s">
        <v>21</v>
      </c>
      <c r="J15" s="120" t="s">
        <v>22</v>
      </c>
      <c r="K15" s="120" t="s">
        <v>23</v>
      </c>
      <c r="L15" s="120" t="s">
        <v>24</v>
      </c>
      <c r="M15" s="119" t="s">
        <v>25</v>
      </c>
      <c r="N15" s="119" t="s">
        <v>26</v>
      </c>
      <c r="O15" s="119" t="s">
        <v>27</v>
      </c>
      <c r="P15" s="119" t="s">
        <v>28</v>
      </c>
      <c r="Q15" s="119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194" t="s">
        <v>163</v>
      </c>
      <c r="B17" s="194"/>
      <c r="C17" s="194"/>
      <c r="D17" s="194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195" t="s">
        <v>169</v>
      </c>
      <c r="B18" s="195"/>
      <c r="C18" s="195"/>
      <c r="D18" s="195"/>
      <c r="E18" s="8"/>
      <c r="F18" s="12"/>
      <c r="G18" s="12"/>
      <c r="H18" s="12"/>
      <c r="I18" s="12"/>
      <c r="J18" s="12"/>
      <c r="K18" s="109"/>
      <c r="L18" s="118"/>
      <c r="M18" s="110"/>
      <c r="N18" s="118"/>
      <c r="O18" s="118"/>
      <c r="P18" s="110"/>
      <c r="Q18" s="110"/>
    </row>
    <row r="19" spans="1:17" ht="45">
      <c r="A19" s="129">
        <v>1</v>
      </c>
      <c r="B19" s="153" t="s">
        <v>179</v>
      </c>
      <c r="C19" s="130" t="s">
        <v>177</v>
      </c>
      <c r="D19" s="9" t="s">
        <v>120</v>
      </c>
      <c r="E19" s="131">
        <v>1297</v>
      </c>
      <c r="F19" s="154">
        <f>8.13/1000</f>
        <v>8.1300000000000001E-3</v>
      </c>
      <c r="G19" s="155">
        <f>172.87/1000</f>
        <v>0.17287</v>
      </c>
      <c r="H19" s="119"/>
      <c r="I19" s="109"/>
      <c r="J19" s="156"/>
      <c r="K19" s="109">
        <f t="shared" ref="K19:K20" si="0">E19*J19</f>
        <v>0</v>
      </c>
      <c r="L19" s="120"/>
      <c r="M19" s="110">
        <f t="shared" ref="M19:M20" si="1">J19*L19*1.16664</f>
        <v>0</v>
      </c>
      <c r="N19" s="118">
        <f t="shared" ref="N19:N20" si="2">F19*2.50812</f>
        <v>2.03910156E-2</v>
      </c>
      <c r="O19" s="118">
        <f t="shared" ref="O19:O20" si="3">G19*3.06963</f>
        <v>0.53064693809999997</v>
      </c>
      <c r="P19" s="110">
        <f t="shared" ref="P19:P20" si="4">SUM(M19:M19,N19,O19)</f>
        <v>0.55103795369999997</v>
      </c>
      <c r="Q19" s="110">
        <f t="shared" ref="Q19:Q20" si="5">E19*P19</f>
        <v>714.69622594889995</v>
      </c>
    </row>
    <row r="20" spans="1:17" ht="30">
      <c r="A20" s="106">
        <v>2</v>
      </c>
      <c r="B20" s="153" t="s">
        <v>160</v>
      </c>
      <c r="C20" s="130" t="s">
        <v>178</v>
      </c>
      <c r="D20" s="9" t="s">
        <v>120</v>
      </c>
      <c r="E20" s="131">
        <v>144</v>
      </c>
      <c r="F20" s="118">
        <v>1.1000000000000001</v>
      </c>
      <c r="G20" s="118">
        <v>0</v>
      </c>
      <c r="H20" s="119"/>
      <c r="I20" s="109"/>
      <c r="J20" s="156"/>
      <c r="K20" s="109">
        <f t="shared" si="0"/>
        <v>0</v>
      </c>
      <c r="L20" s="118"/>
      <c r="M20" s="110">
        <f t="shared" si="1"/>
        <v>0</v>
      </c>
      <c r="N20" s="118">
        <f t="shared" si="2"/>
        <v>2.7589320000000002</v>
      </c>
      <c r="O20" s="118">
        <f t="shared" si="3"/>
        <v>0</v>
      </c>
      <c r="P20" s="110">
        <f t="shared" si="4"/>
        <v>2.7589320000000002</v>
      </c>
      <c r="Q20" s="110">
        <f t="shared" si="5"/>
        <v>397.28620800000004</v>
      </c>
    </row>
    <row r="21" spans="1:17" ht="45">
      <c r="A21" s="129">
        <v>3</v>
      </c>
      <c r="B21" s="133" t="s">
        <v>135</v>
      </c>
      <c r="C21" s="130" t="s">
        <v>174</v>
      </c>
      <c r="D21" s="9" t="s">
        <v>154</v>
      </c>
      <c r="E21" s="131">
        <v>271</v>
      </c>
      <c r="F21" s="155">
        <f>13.3/1000</f>
        <v>1.3300000000000001E-2</v>
      </c>
      <c r="G21" s="118">
        <f>284.29/1000</f>
        <v>0.28429000000000004</v>
      </c>
      <c r="H21" s="119"/>
      <c r="I21" s="109"/>
      <c r="J21" s="156"/>
      <c r="K21" s="109">
        <f t="shared" ref="K21:K34" si="6">E21*J21</f>
        <v>0</v>
      </c>
      <c r="L21" s="118"/>
      <c r="M21" s="110">
        <f>J21*L21*1.16664</f>
        <v>0</v>
      </c>
      <c r="N21" s="118">
        <f>F21*2.50812</f>
        <v>3.3357996000000001E-2</v>
      </c>
      <c r="O21" s="118">
        <f>G21*3.06963</f>
        <v>0.87266511270000013</v>
      </c>
      <c r="P21" s="110">
        <f t="shared" ref="P21:P34" si="7">SUM(M21:M21,N21,O21)</f>
        <v>0.90602310870000013</v>
      </c>
      <c r="Q21" s="110">
        <f t="shared" ref="Q21:Q34" si="8">E21*P21</f>
        <v>245.53226245770003</v>
      </c>
    </row>
    <row r="22" spans="1:17" ht="45">
      <c r="A22" s="106">
        <v>4</v>
      </c>
      <c r="B22" s="153" t="s">
        <v>166</v>
      </c>
      <c r="C22" s="130" t="s">
        <v>170</v>
      </c>
      <c r="D22" s="9" t="s">
        <v>120</v>
      </c>
      <c r="E22" s="131">
        <v>1449</v>
      </c>
      <c r="F22" s="155">
        <f>10.6/1000</f>
        <v>1.06E-2</v>
      </c>
      <c r="G22" s="155">
        <f>224.4/1000</f>
        <v>0.22440000000000002</v>
      </c>
      <c r="H22" s="119"/>
      <c r="I22" s="109"/>
      <c r="J22" s="156"/>
      <c r="K22" s="109">
        <f t="shared" si="6"/>
        <v>0</v>
      </c>
      <c r="L22" s="120"/>
      <c r="M22" s="110">
        <f t="shared" ref="M22:M31" si="9">J22*L22*1.16664</f>
        <v>0</v>
      </c>
      <c r="N22" s="118">
        <f t="shared" ref="N22:N28" si="10">F22*2.50812</f>
        <v>2.6586071999999999E-2</v>
      </c>
      <c r="O22" s="118">
        <f t="shared" ref="O22:O28" si="11">G22*3.06963</f>
        <v>0.68882497200000004</v>
      </c>
      <c r="P22" s="110">
        <f t="shared" si="7"/>
        <v>0.715411044</v>
      </c>
      <c r="Q22" s="110">
        <f t="shared" si="8"/>
        <v>1036.6306027559999</v>
      </c>
    </row>
    <row r="23" spans="1:17" ht="30">
      <c r="A23" s="129">
        <v>5</v>
      </c>
      <c r="B23" s="153" t="s">
        <v>153</v>
      </c>
      <c r="C23" s="130" t="s">
        <v>171</v>
      </c>
      <c r="D23" s="9" t="s">
        <v>120</v>
      </c>
      <c r="E23" s="131">
        <v>161</v>
      </c>
      <c r="F23" s="118">
        <v>1.94</v>
      </c>
      <c r="G23" s="118">
        <v>0</v>
      </c>
      <c r="H23" s="119"/>
      <c r="I23" s="109"/>
      <c r="J23" s="156"/>
      <c r="K23" s="109">
        <f t="shared" si="6"/>
        <v>0</v>
      </c>
      <c r="L23" s="118"/>
      <c r="M23" s="110">
        <f t="shared" si="9"/>
        <v>0</v>
      </c>
      <c r="N23" s="118">
        <f t="shared" si="10"/>
        <v>4.8657528000000001</v>
      </c>
      <c r="O23" s="118">
        <f t="shared" si="11"/>
        <v>0</v>
      </c>
      <c r="P23" s="110">
        <f t="shared" si="7"/>
        <v>4.8657528000000001</v>
      </c>
      <c r="Q23" s="110">
        <f t="shared" si="8"/>
        <v>783.38620079999998</v>
      </c>
    </row>
    <row r="24" spans="1:17" ht="30">
      <c r="A24" s="106">
        <v>6</v>
      </c>
      <c r="B24" s="133" t="s">
        <v>172</v>
      </c>
      <c r="C24" s="130" t="s">
        <v>173</v>
      </c>
      <c r="D24" s="9" t="s">
        <v>137</v>
      </c>
      <c r="E24" s="132">
        <v>487.8</v>
      </c>
      <c r="F24" s="118">
        <v>0</v>
      </c>
      <c r="G24" s="118">
        <v>0.27</v>
      </c>
      <c r="H24" s="119"/>
      <c r="I24" s="109"/>
      <c r="J24" s="156"/>
      <c r="K24" s="109">
        <f t="shared" si="6"/>
        <v>0</v>
      </c>
      <c r="L24" s="118"/>
      <c r="M24" s="110">
        <f t="shared" si="9"/>
        <v>0</v>
      </c>
      <c r="N24" s="118">
        <f t="shared" si="10"/>
        <v>0</v>
      </c>
      <c r="O24" s="118">
        <f t="shared" si="11"/>
        <v>0.82880010000000004</v>
      </c>
      <c r="P24" s="110">
        <f t="shared" si="7"/>
        <v>0.82880010000000004</v>
      </c>
      <c r="Q24" s="110">
        <f t="shared" si="8"/>
        <v>404.28868878000003</v>
      </c>
    </row>
    <row r="25" spans="1:17" ht="45">
      <c r="A25" s="129">
        <v>7</v>
      </c>
      <c r="B25" s="158" t="s">
        <v>156</v>
      </c>
      <c r="C25" s="130" t="s">
        <v>175</v>
      </c>
      <c r="D25" s="9" t="s">
        <v>120</v>
      </c>
      <c r="E25" s="131">
        <v>324</v>
      </c>
      <c r="F25" s="155">
        <f>17.5/1000</f>
        <v>1.7500000000000002E-2</v>
      </c>
      <c r="G25" s="118">
        <f>375.02/1000</f>
        <v>0.37501999999999996</v>
      </c>
      <c r="H25" s="119"/>
      <c r="I25" s="109"/>
      <c r="J25" s="156"/>
      <c r="K25" s="109">
        <f t="shared" si="6"/>
        <v>0</v>
      </c>
      <c r="L25" s="120"/>
      <c r="M25" s="110">
        <f t="shared" si="9"/>
        <v>0</v>
      </c>
      <c r="N25" s="118">
        <f t="shared" si="10"/>
        <v>4.3892100000000003E-2</v>
      </c>
      <c r="O25" s="118">
        <f t="shared" si="11"/>
        <v>1.1511726426</v>
      </c>
      <c r="P25" s="110">
        <f t="shared" si="7"/>
        <v>1.1950647426000001</v>
      </c>
      <c r="Q25" s="110">
        <f t="shared" si="8"/>
        <v>387.20097660240003</v>
      </c>
    </row>
    <row r="26" spans="1:17" ht="30">
      <c r="A26" s="106">
        <v>8</v>
      </c>
      <c r="B26" s="18" t="s">
        <v>167</v>
      </c>
      <c r="C26" s="130" t="s">
        <v>176</v>
      </c>
      <c r="D26" s="9" t="s">
        <v>154</v>
      </c>
      <c r="E26" s="131">
        <v>36</v>
      </c>
      <c r="F26" s="118">
        <f>474/100</f>
        <v>4.74</v>
      </c>
      <c r="G26" s="118">
        <v>0</v>
      </c>
      <c r="H26" s="119"/>
      <c r="I26" s="109"/>
      <c r="J26" s="156"/>
      <c r="K26" s="109">
        <f t="shared" si="6"/>
        <v>0</v>
      </c>
      <c r="L26" s="120"/>
      <c r="M26" s="110">
        <f t="shared" si="9"/>
        <v>0</v>
      </c>
      <c r="N26" s="118">
        <f t="shared" si="10"/>
        <v>11.888488799999999</v>
      </c>
      <c r="O26" s="118">
        <f t="shared" si="11"/>
        <v>0</v>
      </c>
      <c r="P26" s="110">
        <f t="shared" si="7"/>
        <v>11.888488799999999</v>
      </c>
      <c r="Q26" s="110">
        <f t="shared" si="8"/>
        <v>427.9855968</v>
      </c>
    </row>
    <row r="27" spans="1:17" ht="30">
      <c r="A27" s="129">
        <v>9</v>
      </c>
      <c r="B27" s="18" t="s">
        <v>155</v>
      </c>
      <c r="C27" s="130" t="s">
        <v>168</v>
      </c>
      <c r="D27" s="9" t="s">
        <v>120</v>
      </c>
      <c r="E27" s="131">
        <v>36</v>
      </c>
      <c r="F27" s="155">
        <f>13.3/1000</f>
        <v>1.3300000000000001E-2</v>
      </c>
      <c r="G27" s="118">
        <f>284.29/1000</f>
        <v>0.28429000000000004</v>
      </c>
      <c r="H27" s="119"/>
      <c r="I27" s="109"/>
      <c r="J27" s="156"/>
      <c r="K27" s="109">
        <f t="shared" si="6"/>
        <v>0</v>
      </c>
      <c r="L27" s="120"/>
      <c r="M27" s="110">
        <f t="shared" si="9"/>
        <v>0</v>
      </c>
      <c r="N27" s="118">
        <f t="shared" si="10"/>
        <v>3.3357996000000001E-2</v>
      </c>
      <c r="O27" s="118">
        <f t="shared" si="11"/>
        <v>0.87266511270000013</v>
      </c>
      <c r="P27" s="110">
        <f t="shared" si="7"/>
        <v>0.90602310870000013</v>
      </c>
      <c r="Q27" s="110">
        <f t="shared" si="8"/>
        <v>32.616831913200002</v>
      </c>
    </row>
    <row r="28" spans="1:17" ht="30">
      <c r="A28" s="106">
        <v>10</v>
      </c>
      <c r="B28" s="18" t="s">
        <v>146</v>
      </c>
      <c r="C28" s="130" t="s">
        <v>173</v>
      </c>
      <c r="D28" s="9" t="s">
        <v>137</v>
      </c>
      <c r="E28" s="131">
        <v>720</v>
      </c>
      <c r="F28" s="118">
        <v>0</v>
      </c>
      <c r="G28" s="118">
        <v>0.27</v>
      </c>
      <c r="H28" s="119"/>
      <c r="I28" s="109"/>
      <c r="J28" s="156"/>
      <c r="K28" s="109">
        <f t="shared" si="6"/>
        <v>0</v>
      </c>
      <c r="L28" s="120"/>
      <c r="M28" s="110">
        <f t="shared" si="9"/>
        <v>0</v>
      </c>
      <c r="N28" s="118">
        <f t="shared" si="10"/>
        <v>0</v>
      </c>
      <c r="O28" s="118">
        <f t="shared" si="11"/>
        <v>0.82880010000000004</v>
      </c>
      <c r="P28" s="110">
        <f t="shared" si="7"/>
        <v>0.82880010000000004</v>
      </c>
      <c r="Q28" s="110">
        <f t="shared" si="8"/>
        <v>596.73607200000004</v>
      </c>
    </row>
    <row r="29" spans="1:17" ht="27" customHeight="1">
      <c r="A29" s="210">
        <v>11</v>
      </c>
      <c r="B29" s="219" t="s">
        <v>183</v>
      </c>
      <c r="C29" s="216" t="s">
        <v>186</v>
      </c>
      <c r="D29" s="217" t="s">
        <v>120</v>
      </c>
      <c r="E29" s="220">
        <v>1516</v>
      </c>
      <c r="F29" s="209">
        <v>0.16</v>
      </c>
      <c r="G29" s="209">
        <v>0.01</v>
      </c>
      <c r="H29" s="18" t="s">
        <v>184</v>
      </c>
      <c r="I29" s="18" t="s">
        <v>185</v>
      </c>
      <c r="J29" s="132">
        <v>0.17</v>
      </c>
      <c r="K29" s="109">
        <f>E27*J29</f>
        <v>6.12</v>
      </c>
      <c r="L29" s="156">
        <v>3.5</v>
      </c>
      <c r="M29" s="110">
        <f t="shared" si="9"/>
        <v>0.69415080000000007</v>
      </c>
      <c r="N29" s="209">
        <f>F29*2.50812</f>
        <v>0.40129919999999997</v>
      </c>
      <c r="O29" s="209">
        <f>G29*3.06963</f>
        <v>3.0696300000000003E-2</v>
      </c>
      <c r="P29" s="209">
        <f>SUM(M29:M30,N29,O29)</f>
        <v>1.2937924680000001</v>
      </c>
      <c r="Q29" s="204">
        <f t="shared" si="8"/>
        <v>1961.3893814880003</v>
      </c>
    </row>
    <row r="30" spans="1:17">
      <c r="A30" s="210"/>
      <c r="B30" s="219"/>
      <c r="C30" s="216"/>
      <c r="D30" s="217"/>
      <c r="E30" s="220"/>
      <c r="F30" s="209"/>
      <c r="G30" s="209"/>
      <c r="H30" s="119" t="s">
        <v>118</v>
      </c>
      <c r="I30" s="109" t="s">
        <v>38</v>
      </c>
      <c r="J30" s="156">
        <v>0.3</v>
      </c>
      <c r="K30" s="157">
        <f>E29*J30</f>
        <v>454.8</v>
      </c>
      <c r="L30" s="155">
        <v>0.47899999999999998</v>
      </c>
      <c r="M30" s="110">
        <f t="shared" si="9"/>
        <v>0.16764616799999998</v>
      </c>
      <c r="N30" s="209"/>
      <c r="O30" s="209"/>
      <c r="P30" s="209"/>
      <c r="Q30" s="204"/>
    </row>
    <row r="31" spans="1:17" ht="45">
      <c r="A31" s="106">
        <v>12</v>
      </c>
      <c r="B31" s="18" t="s">
        <v>187</v>
      </c>
      <c r="C31" s="130" t="s">
        <v>188</v>
      </c>
      <c r="D31" s="9" t="s">
        <v>120</v>
      </c>
      <c r="E31" s="135">
        <v>121</v>
      </c>
      <c r="F31" s="118">
        <f>1.94*1.2</f>
        <v>2.3279999999999998</v>
      </c>
      <c r="G31" s="118">
        <v>0</v>
      </c>
      <c r="H31" s="119"/>
      <c r="I31" s="109"/>
      <c r="J31" s="156"/>
      <c r="K31" s="109">
        <f t="shared" ref="K31" si="12">E31*J31</f>
        <v>0</v>
      </c>
      <c r="L31" s="118"/>
      <c r="M31" s="110">
        <f t="shared" si="9"/>
        <v>0</v>
      </c>
      <c r="N31" s="118">
        <f t="shared" ref="N31" si="13">F31*2.50812</f>
        <v>5.8389033599999998</v>
      </c>
      <c r="O31" s="118">
        <f t="shared" ref="O31" si="14">G31*3.06963</f>
        <v>0</v>
      </c>
      <c r="P31" s="110">
        <f t="shared" ref="P31" si="15">SUM(M31:M31,N31,O31)</f>
        <v>5.8389033599999998</v>
      </c>
      <c r="Q31" s="110">
        <f t="shared" ref="Q31" si="16">E31*P31</f>
        <v>706.50730655999996</v>
      </c>
    </row>
    <row r="32" spans="1:17" ht="30">
      <c r="A32" s="129">
        <v>13</v>
      </c>
      <c r="B32" s="18" t="s">
        <v>33</v>
      </c>
      <c r="C32" s="130" t="s">
        <v>127</v>
      </c>
      <c r="D32" s="9" t="s">
        <v>44</v>
      </c>
      <c r="E32" s="135">
        <v>121</v>
      </c>
      <c r="F32" s="118">
        <v>0.89</v>
      </c>
      <c r="G32" s="118">
        <v>0</v>
      </c>
      <c r="H32" s="18" t="s">
        <v>34</v>
      </c>
      <c r="I32" s="18" t="s">
        <v>44</v>
      </c>
      <c r="J32" s="132">
        <v>1.1000000000000001</v>
      </c>
      <c r="K32" s="109">
        <f t="shared" si="6"/>
        <v>133.10000000000002</v>
      </c>
      <c r="L32" s="118">
        <v>3</v>
      </c>
      <c r="M32" s="110">
        <f t="shared" ref="M32:M33" si="17">J32*L32*1.16664</f>
        <v>3.8499119999999998</v>
      </c>
      <c r="N32" s="118">
        <f t="shared" ref="N32:N33" si="18">F32*2.50812</f>
        <v>2.2322267999999998</v>
      </c>
      <c r="O32" s="118">
        <f t="shared" ref="O32:O33" si="19">G32*3.06963</f>
        <v>0</v>
      </c>
      <c r="P32" s="110">
        <f t="shared" si="7"/>
        <v>6.0821387999999992</v>
      </c>
      <c r="Q32" s="110">
        <f t="shared" si="8"/>
        <v>735.93879479999987</v>
      </c>
    </row>
    <row r="33" spans="1:17" ht="30">
      <c r="A33" s="106">
        <v>14</v>
      </c>
      <c r="B33" s="153" t="s">
        <v>180</v>
      </c>
      <c r="C33" s="136" t="s">
        <v>181</v>
      </c>
      <c r="D33" s="9" t="s">
        <v>120</v>
      </c>
      <c r="E33" s="137">
        <v>444</v>
      </c>
      <c r="F33" s="118">
        <v>0.89</v>
      </c>
      <c r="G33" s="118">
        <v>0</v>
      </c>
      <c r="H33" s="18" t="s">
        <v>34</v>
      </c>
      <c r="I33" s="18" t="s">
        <v>44</v>
      </c>
      <c r="J33" s="132">
        <v>1.1000000000000001</v>
      </c>
      <c r="K33" s="157">
        <f t="shared" si="6"/>
        <v>488.40000000000003</v>
      </c>
      <c r="L33" s="118">
        <v>3</v>
      </c>
      <c r="M33" s="110">
        <f t="shared" si="17"/>
        <v>3.8499119999999998</v>
      </c>
      <c r="N33" s="118">
        <f t="shared" si="18"/>
        <v>2.2322267999999998</v>
      </c>
      <c r="O33" s="118">
        <f t="shared" si="19"/>
        <v>0</v>
      </c>
      <c r="P33" s="110">
        <f t="shared" si="7"/>
        <v>6.0821387999999992</v>
      </c>
      <c r="Q33" s="110">
        <f t="shared" si="8"/>
        <v>2700.4696271999996</v>
      </c>
    </row>
    <row r="34" spans="1:17" ht="45">
      <c r="A34" s="106">
        <v>15</v>
      </c>
      <c r="B34" s="158" t="s">
        <v>91</v>
      </c>
      <c r="C34" s="138" t="s">
        <v>182</v>
      </c>
      <c r="D34" s="107" t="s">
        <v>120</v>
      </c>
      <c r="E34" s="137">
        <v>3051</v>
      </c>
      <c r="F34" s="118">
        <f>7.4/100</f>
        <v>7.400000000000001E-2</v>
      </c>
      <c r="G34" s="118">
        <f>25/1000+4.2/100</f>
        <v>6.7000000000000004E-2</v>
      </c>
      <c r="H34" s="18"/>
      <c r="I34" s="18"/>
      <c r="J34" s="132"/>
      <c r="K34" s="109">
        <f t="shared" si="6"/>
        <v>0</v>
      </c>
      <c r="L34" s="120"/>
      <c r="M34" s="110">
        <f t="shared" ref="M34" si="20">J34*L34*1.16664</f>
        <v>0</v>
      </c>
      <c r="N34" s="118">
        <f t="shared" ref="N34" si="21">F34*2.50812</f>
        <v>0.18560088000000002</v>
      </c>
      <c r="O34" s="118">
        <f t="shared" ref="O34" si="22">G34*3.06963</f>
        <v>0.20566521000000001</v>
      </c>
      <c r="P34" s="110">
        <f t="shared" si="7"/>
        <v>0.39126609000000001</v>
      </c>
      <c r="Q34" s="110">
        <f t="shared" si="8"/>
        <v>1193.75284059</v>
      </c>
    </row>
    <row r="35" spans="1:17">
      <c r="A35" s="195" t="s">
        <v>233</v>
      </c>
      <c r="B35" s="195"/>
      <c r="C35" s="195"/>
      <c r="D35" s="195"/>
      <c r="E35" s="135"/>
      <c r="F35" s="118"/>
      <c r="G35" s="118"/>
      <c r="H35" s="119"/>
      <c r="I35" s="109"/>
      <c r="J35" s="156"/>
      <c r="K35" s="109"/>
      <c r="L35" s="118"/>
      <c r="M35" s="110"/>
      <c r="N35" s="118"/>
      <c r="O35" s="118"/>
      <c r="P35" s="110"/>
      <c r="Q35" s="110"/>
    </row>
    <row r="36" spans="1:17" ht="30">
      <c r="A36" s="106">
        <v>1</v>
      </c>
      <c r="B36" s="133" t="s">
        <v>189</v>
      </c>
      <c r="C36" s="130" t="s">
        <v>190</v>
      </c>
      <c r="D36" s="9" t="s">
        <v>30</v>
      </c>
      <c r="E36" s="135">
        <v>9</v>
      </c>
      <c r="F36" s="155">
        <v>0.46</v>
      </c>
      <c r="G36" s="155">
        <v>0.38</v>
      </c>
      <c r="H36" s="119" t="s">
        <v>117</v>
      </c>
      <c r="I36" s="119" t="s">
        <v>30</v>
      </c>
      <c r="J36" s="118">
        <v>0.995</v>
      </c>
      <c r="K36" s="109">
        <f t="shared" ref="K36:K63" si="23">E36*J36</f>
        <v>8.9550000000000001</v>
      </c>
      <c r="L36" s="118">
        <v>25</v>
      </c>
      <c r="M36" s="110">
        <f t="shared" ref="M36:M37" si="24">J36*L36*1.16664</f>
        <v>29.020169999999997</v>
      </c>
      <c r="N36" s="118">
        <f t="shared" ref="N36:N37" si="25">F36*2.50812</f>
        <v>1.1537352000000001</v>
      </c>
      <c r="O36" s="118">
        <f t="shared" ref="O36:O37" si="26">G36*3.06963</f>
        <v>1.1664594000000001</v>
      </c>
      <c r="P36" s="110">
        <f t="shared" ref="P36:P38" si="27">SUM(M36:M36,N36,O36)</f>
        <v>31.340364599999997</v>
      </c>
      <c r="Q36" s="110">
        <f t="shared" ref="Q36:Q38" si="28">E36*P36</f>
        <v>282.06328139999999</v>
      </c>
    </row>
    <row r="37" spans="1:17" ht="30">
      <c r="A37" s="133">
        <v>2</v>
      </c>
      <c r="B37" s="133" t="s">
        <v>193</v>
      </c>
      <c r="C37" s="130" t="s">
        <v>194</v>
      </c>
      <c r="D37" s="9" t="s">
        <v>30</v>
      </c>
      <c r="E37" s="135">
        <v>3</v>
      </c>
      <c r="F37" s="118">
        <f>0.26</f>
        <v>0.26</v>
      </c>
      <c r="G37" s="118">
        <f>0.22</f>
        <v>0.22</v>
      </c>
      <c r="H37" s="119" t="s">
        <v>117</v>
      </c>
      <c r="I37" s="119" t="s">
        <v>30</v>
      </c>
      <c r="J37" s="118">
        <v>0.999</v>
      </c>
      <c r="K37" s="109">
        <f t="shared" si="23"/>
        <v>2.9969999999999999</v>
      </c>
      <c r="L37" s="118">
        <v>7.5</v>
      </c>
      <c r="M37" s="110">
        <f t="shared" si="24"/>
        <v>8.7410501999999983</v>
      </c>
      <c r="N37" s="118">
        <f t="shared" si="25"/>
        <v>0.6521112</v>
      </c>
      <c r="O37" s="118">
        <f t="shared" si="26"/>
        <v>0.67531859999999999</v>
      </c>
      <c r="P37" s="110">
        <f t="shared" si="27"/>
        <v>10.068479999999999</v>
      </c>
      <c r="Q37" s="110">
        <f t="shared" si="28"/>
        <v>30.205439999999996</v>
      </c>
    </row>
    <row r="38" spans="1:17" ht="30">
      <c r="A38" s="106">
        <v>3</v>
      </c>
      <c r="B38" s="133" t="s">
        <v>191</v>
      </c>
      <c r="C38" s="130" t="s">
        <v>192</v>
      </c>
      <c r="D38" s="9" t="s">
        <v>30</v>
      </c>
      <c r="E38" s="135">
        <v>10</v>
      </c>
      <c r="F38" s="118">
        <v>0.19</v>
      </c>
      <c r="G38" s="118">
        <v>0.02</v>
      </c>
      <c r="H38" s="119" t="s">
        <v>117</v>
      </c>
      <c r="I38" s="119" t="s">
        <v>30</v>
      </c>
      <c r="J38" s="118">
        <v>0.998</v>
      </c>
      <c r="K38" s="109">
        <f t="shared" si="23"/>
        <v>9.98</v>
      </c>
      <c r="L38" s="118">
        <v>1.54</v>
      </c>
      <c r="M38" s="110">
        <f t="shared" ref="M38" si="29">J38*L38*1.16664</f>
        <v>1.7930323488</v>
      </c>
      <c r="N38" s="118">
        <f t="shared" ref="N38" si="30">F38*2.50812</f>
        <v>0.47654279999999999</v>
      </c>
      <c r="O38" s="118">
        <f t="shared" ref="O38" si="31">G38*3.06963</f>
        <v>6.1392600000000006E-2</v>
      </c>
      <c r="P38" s="110">
        <f t="shared" si="27"/>
        <v>2.3309677488</v>
      </c>
      <c r="Q38" s="110">
        <f t="shared" si="28"/>
        <v>23.309677487999998</v>
      </c>
    </row>
    <row r="39" spans="1:17" ht="45">
      <c r="A39" s="133">
        <v>4</v>
      </c>
      <c r="B39" s="133" t="s">
        <v>201</v>
      </c>
      <c r="C39" s="130" t="s">
        <v>196</v>
      </c>
      <c r="D39" s="9" t="s">
        <v>30</v>
      </c>
      <c r="E39" s="135">
        <v>700</v>
      </c>
      <c r="F39" s="118">
        <v>0.19</v>
      </c>
      <c r="G39" s="118">
        <v>0.14000000000000001</v>
      </c>
      <c r="H39" s="119" t="s">
        <v>35</v>
      </c>
      <c r="I39" s="119" t="s">
        <v>30</v>
      </c>
      <c r="J39" s="156">
        <v>1.01</v>
      </c>
      <c r="K39" s="109">
        <f t="shared" si="23"/>
        <v>707</v>
      </c>
      <c r="L39" s="118">
        <v>8.68</v>
      </c>
      <c r="M39" s="110">
        <f t="shared" ref="M39:M43" si="32">J39*L39*1.16664</f>
        <v>10.227699551999999</v>
      </c>
      <c r="N39" s="118">
        <f t="shared" ref="N39:N43" si="33">F39*2.50812</f>
        <v>0.47654279999999999</v>
      </c>
      <c r="O39" s="118">
        <f t="shared" ref="O39:O43" si="34">G39*3.06963</f>
        <v>0.42974820000000002</v>
      </c>
      <c r="P39" s="174">
        <f t="shared" ref="P39:P51" si="35">SUM(M39:M39,N39,O39)</f>
        <v>11.133990552</v>
      </c>
      <c r="Q39" s="110">
        <f t="shared" ref="Q39:Q51" si="36">E39*P39</f>
        <v>7793.7933864000006</v>
      </c>
    </row>
    <row r="40" spans="1:17" ht="45">
      <c r="A40" s="106">
        <v>5</v>
      </c>
      <c r="B40" s="133" t="s">
        <v>202</v>
      </c>
      <c r="C40" s="130" t="s">
        <v>197</v>
      </c>
      <c r="D40" s="9" t="s">
        <v>30</v>
      </c>
      <c r="E40" s="135">
        <v>500</v>
      </c>
      <c r="F40" s="118">
        <v>0.15</v>
      </c>
      <c r="G40" s="118">
        <v>0.11</v>
      </c>
      <c r="H40" s="119" t="s">
        <v>35</v>
      </c>
      <c r="I40" s="119" t="s">
        <v>30</v>
      </c>
      <c r="J40" s="156">
        <v>1.01</v>
      </c>
      <c r="K40" s="109">
        <f t="shared" si="23"/>
        <v>505</v>
      </c>
      <c r="L40" s="118">
        <v>5.58</v>
      </c>
      <c r="M40" s="110">
        <f t="shared" si="32"/>
        <v>6.5749497119999987</v>
      </c>
      <c r="N40" s="118">
        <f t="shared" si="33"/>
        <v>0.376218</v>
      </c>
      <c r="O40" s="118">
        <f t="shared" si="34"/>
        <v>0.3376593</v>
      </c>
      <c r="P40" s="110">
        <f t="shared" si="35"/>
        <v>7.2888270119999987</v>
      </c>
      <c r="Q40" s="110">
        <f t="shared" si="36"/>
        <v>3644.4135059999994</v>
      </c>
    </row>
    <row r="41" spans="1:17" ht="45">
      <c r="A41" s="133">
        <v>6</v>
      </c>
      <c r="B41" s="133" t="s">
        <v>147</v>
      </c>
      <c r="C41" s="130" t="s">
        <v>198</v>
      </c>
      <c r="D41" s="9" t="s">
        <v>30</v>
      </c>
      <c r="E41" s="135">
        <v>360</v>
      </c>
      <c r="F41" s="118">
        <v>0.11</v>
      </c>
      <c r="G41" s="118">
        <v>0.09</v>
      </c>
      <c r="H41" s="119" t="s">
        <v>35</v>
      </c>
      <c r="I41" s="119" t="s">
        <v>30</v>
      </c>
      <c r="J41" s="156">
        <v>1.01</v>
      </c>
      <c r="K41" s="109">
        <f t="shared" si="23"/>
        <v>363.6</v>
      </c>
      <c r="L41" s="118">
        <v>3.39</v>
      </c>
      <c r="M41" s="110">
        <f t="shared" si="32"/>
        <v>3.9944586959999997</v>
      </c>
      <c r="N41" s="118">
        <f t="shared" si="33"/>
        <v>0.27589320000000001</v>
      </c>
      <c r="O41" s="118">
        <f t="shared" si="34"/>
        <v>0.27626669999999998</v>
      </c>
      <c r="P41" s="110">
        <f t="shared" si="35"/>
        <v>4.5466185959999992</v>
      </c>
      <c r="Q41" s="110">
        <f t="shared" si="36"/>
        <v>1636.7826945599998</v>
      </c>
    </row>
    <row r="42" spans="1:17" ht="45">
      <c r="A42" s="106">
        <v>7</v>
      </c>
      <c r="B42" s="119" t="s">
        <v>195</v>
      </c>
      <c r="C42" s="130" t="s">
        <v>199</v>
      </c>
      <c r="D42" s="9" t="s">
        <v>30</v>
      </c>
      <c r="E42" s="135">
        <v>40</v>
      </c>
      <c r="F42" s="118">
        <f>0.07</f>
        <v>7.0000000000000007E-2</v>
      </c>
      <c r="G42" s="118">
        <f>0.07</f>
        <v>7.0000000000000007E-2</v>
      </c>
      <c r="H42" s="119" t="s">
        <v>35</v>
      </c>
      <c r="I42" s="119" t="s">
        <v>30</v>
      </c>
      <c r="J42" s="156">
        <v>1.01</v>
      </c>
      <c r="K42" s="109">
        <f t="shared" si="23"/>
        <v>40.4</v>
      </c>
      <c r="L42" s="118">
        <v>1.63</v>
      </c>
      <c r="M42" s="110">
        <f t="shared" si="32"/>
        <v>1.9206394319999998</v>
      </c>
      <c r="N42" s="118">
        <f t="shared" si="33"/>
        <v>0.17556840000000001</v>
      </c>
      <c r="O42" s="118">
        <f t="shared" si="34"/>
        <v>0.21487410000000001</v>
      </c>
      <c r="P42" s="110">
        <f t="shared" si="35"/>
        <v>2.3110819319999996</v>
      </c>
      <c r="Q42" s="110">
        <f t="shared" si="36"/>
        <v>92.44327727999999</v>
      </c>
    </row>
    <row r="43" spans="1:17" ht="45">
      <c r="A43" s="133">
        <v>8</v>
      </c>
      <c r="B43" s="119" t="s">
        <v>116</v>
      </c>
      <c r="C43" s="130" t="s">
        <v>200</v>
      </c>
      <c r="D43" s="9" t="s">
        <v>30</v>
      </c>
      <c r="E43" s="135">
        <v>70</v>
      </c>
      <c r="F43" s="118">
        <v>0.06</v>
      </c>
      <c r="G43" s="118">
        <v>0.05</v>
      </c>
      <c r="H43" s="119" t="s">
        <v>35</v>
      </c>
      <c r="I43" s="119" t="s">
        <v>30</v>
      </c>
      <c r="J43" s="156">
        <v>1.01</v>
      </c>
      <c r="K43" s="109">
        <f t="shared" si="23"/>
        <v>70.7</v>
      </c>
      <c r="L43" s="118">
        <v>0.77</v>
      </c>
      <c r="M43" s="110">
        <f t="shared" si="32"/>
        <v>0.90729592800000003</v>
      </c>
      <c r="N43" s="118">
        <f t="shared" si="33"/>
        <v>0.15048719999999999</v>
      </c>
      <c r="O43" s="118">
        <f t="shared" si="34"/>
        <v>0.15348150000000002</v>
      </c>
      <c r="P43" s="110">
        <f t="shared" si="35"/>
        <v>1.2112646280000001</v>
      </c>
      <c r="Q43" s="110">
        <f t="shared" si="36"/>
        <v>84.788523960000006</v>
      </c>
    </row>
    <row r="44" spans="1:17" ht="30">
      <c r="A44" s="106">
        <v>9</v>
      </c>
      <c r="B44" s="153" t="s">
        <v>110</v>
      </c>
      <c r="C44" s="136" t="s">
        <v>203</v>
      </c>
      <c r="D44" s="9" t="s">
        <v>43</v>
      </c>
      <c r="E44" s="135">
        <v>1670</v>
      </c>
      <c r="F44" s="118">
        <v>0</v>
      </c>
      <c r="G44" s="118">
        <v>0</v>
      </c>
      <c r="H44" s="119" t="s">
        <v>204</v>
      </c>
      <c r="I44" s="119" t="s">
        <v>30</v>
      </c>
      <c r="J44" s="156">
        <v>1</v>
      </c>
      <c r="K44" s="157">
        <f t="shared" si="23"/>
        <v>1670</v>
      </c>
      <c r="L44" s="118">
        <v>0.1</v>
      </c>
      <c r="M44" s="110">
        <f t="shared" ref="M44" si="37">J44*L44*1.16664</f>
        <v>0.11666399999999999</v>
      </c>
      <c r="N44" s="118">
        <f t="shared" ref="N44" si="38">F44*2.50812</f>
        <v>0</v>
      </c>
      <c r="O44" s="118">
        <f t="shared" ref="O44" si="39">G44*3.06963</f>
        <v>0</v>
      </c>
      <c r="P44" s="110">
        <f t="shared" si="35"/>
        <v>0.11666399999999999</v>
      </c>
      <c r="Q44" s="110">
        <f t="shared" si="36"/>
        <v>194.82887999999997</v>
      </c>
    </row>
    <row r="45" spans="1:17" ht="30">
      <c r="A45" s="133">
        <v>10</v>
      </c>
      <c r="B45" s="133" t="s">
        <v>205</v>
      </c>
      <c r="C45" s="130" t="s">
        <v>206</v>
      </c>
      <c r="D45" s="9" t="s">
        <v>31</v>
      </c>
      <c r="E45" s="139">
        <v>2</v>
      </c>
      <c r="F45" s="118">
        <v>2.68</v>
      </c>
      <c r="G45" s="118">
        <v>1.87</v>
      </c>
      <c r="H45" s="119" t="s">
        <v>102</v>
      </c>
      <c r="I45" s="9" t="s">
        <v>31</v>
      </c>
      <c r="J45" s="156">
        <v>1</v>
      </c>
      <c r="K45" s="109">
        <f t="shared" si="23"/>
        <v>2</v>
      </c>
      <c r="L45" s="118">
        <v>79.17</v>
      </c>
      <c r="M45" s="110">
        <f t="shared" ref="M45:M47" si="40">J45*L45*1.16664</f>
        <v>92.362888799999993</v>
      </c>
      <c r="N45" s="118">
        <f t="shared" ref="N45:N47" si="41">F45*2.50812</f>
        <v>6.7217615999999998</v>
      </c>
      <c r="O45" s="118">
        <f t="shared" ref="O45:O47" si="42">G45*3.06963</f>
        <v>5.7402081000000003</v>
      </c>
      <c r="P45" s="110">
        <f t="shared" si="35"/>
        <v>104.82485849999999</v>
      </c>
      <c r="Q45" s="110">
        <f t="shared" si="36"/>
        <v>209.64971699999998</v>
      </c>
    </row>
    <row r="46" spans="1:17" ht="30">
      <c r="A46" s="106">
        <v>11</v>
      </c>
      <c r="B46" s="133" t="s">
        <v>157</v>
      </c>
      <c r="C46" s="130" t="s">
        <v>207</v>
      </c>
      <c r="D46" s="9" t="s">
        <v>31</v>
      </c>
      <c r="E46" s="139">
        <v>1</v>
      </c>
      <c r="F46" s="118">
        <v>1.74</v>
      </c>
      <c r="G46" s="118">
        <v>1.23</v>
      </c>
      <c r="H46" s="119" t="s">
        <v>102</v>
      </c>
      <c r="I46" s="109" t="s">
        <v>31</v>
      </c>
      <c r="J46" s="120">
        <v>1</v>
      </c>
      <c r="K46" s="109">
        <f t="shared" si="23"/>
        <v>1</v>
      </c>
      <c r="L46" s="118">
        <v>51</v>
      </c>
      <c r="M46" s="110">
        <f t="shared" si="40"/>
        <v>59.498639999999995</v>
      </c>
      <c r="N46" s="118">
        <f t="shared" si="41"/>
        <v>4.3641287999999996</v>
      </c>
      <c r="O46" s="118">
        <f t="shared" si="42"/>
        <v>3.7756449000000001</v>
      </c>
      <c r="P46" s="110">
        <f t="shared" si="35"/>
        <v>67.638413700000001</v>
      </c>
      <c r="Q46" s="110">
        <f t="shared" si="36"/>
        <v>67.638413700000001</v>
      </c>
    </row>
    <row r="47" spans="1:17" ht="30">
      <c r="A47" s="133">
        <v>12</v>
      </c>
      <c r="B47" s="119" t="s">
        <v>114</v>
      </c>
      <c r="C47" s="130" t="s">
        <v>208</v>
      </c>
      <c r="D47" s="9" t="s">
        <v>31</v>
      </c>
      <c r="E47" s="139">
        <v>2</v>
      </c>
      <c r="F47" s="118">
        <v>0.79</v>
      </c>
      <c r="G47" s="118">
        <v>0.6</v>
      </c>
      <c r="H47" s="119" t="s">
        <v>102</v>
      </c>
      <c r="I47" s="109" t="s">
        <v>31</v>
      </c>
      <c r="J47" s="120">
        <v>1</v>
      </c>
      <c r="K47" s="109">
        <f t="shared" si="23"/>
        <v>2</v>
      </c>
      <c r="L47" s="118">
        <v>19.86</v>
      </c>
      <c r="M47" s="110">
        <f t="shared" si="40"/>
        <v>23.169470399999998</v>
      </c>
      <c r="N47" s="118">
        <f t="shared" si="41"/>
        <v>1.9814148</v>
      </c>
      <c r="O47" s="118">
        <f t="shared" si="42"/>
        <v>1.8417779999999999</v>
      </c>
      <c r="P47" s="110">
        <f t="shared" si="35"/>
        <v>26.992663199999999</v>
      </c>
      <c r="Q47" s="110">
        <f t="shared" si="36"/>
        <v>53.985326399999998</v>
      </c>
    </row>
    <row r="48" spans="1:17" ht="30">
      <c r="A48" s="106">
        <v>13</v>
      </c>
      <c r="B48" s="133" t="s">
        <v>209</v>
      </c>
      <c r="C48" s="130" t="s">
        <v>210</v>
      </c>
      <c r="D48" s="9" t="s">
        <v>31</v>
      </c>
      <c r="E48" s="139">
        <v>2</v>
      </c>
      <c r="F48" s="118">
        <v>0.8</v>
      </c>
      <c r="G48" s="118">
        <v>0.85</v>
      </c>
      <c r="H48" s="119" t="s">
        <v>103</v>
      </c>
      <c r="I48" s="109" t="s">
        <v>31</v>
      </c>
      <c r="J48" s="120">
        <v>1</v>
      </c>
      <c r="K48" s="109">
        <f t="shared" si="23"/>
        <v>2</v>
      </c>
      <c r="L48" s="118">
        <v>14</v>
      </c>
      <c r="M48" s="110">
        <f t="shared" ref="M48:M49" si="43">J48*L48*1.16664</f>
        <v>16.33296</v>
      </c>
      <c r="N48" s="118">
        <f t="shared" ref="N48:N49" si="44">F48*2.50812</f>
        <v>2.0064959999999998</v>
      </c>
      <c r="O48" s="118">
        <f t="shared" ref="O48:O49" si="45">G48*3.06963</f>
        <v>2.6091855000000002</v>
      </c>
      <c r="P48" s="110">
        <f t="shared" si="35"/>
        <v>20.948641499999997</v>
      </c>
      <c r="Q48" s="110">
        <f t="shared" si="36"/>
        <v>41.897282999999995</v>
      </c>
    </row>
    <row r="49" spans="1:17" ht="30">
      <c r="A49" s="133">
        <v>14</v>
      </c>
      <c r="B49" s="153" t="s">
        <v>115</v>
      </c>
      <c r="C49" s="130" t="s">
        <v>211</v>
      </c>
      <c r="D49" s="9" t="s">
        <v>31</v>
      </c>
      <c r="E49" s="139">
        <v>3</v>
      </c>
      <c r="F49" s="118">
        <v>0.22</v>
      </c>
      <c r="G49" s="118">
        <v>0.23</v>
      </c>
      <c r="H49" s="119" t="s">
        <v>103</v>
      </c>
      <c r="I49" s="109" t="s">
        <v>31</v>
      </c>
      <c r="J49" s="120">
        <v>1</v>
      </c>
      <c r="K49" s="109">
        <f t="shared" si="23"/>
        <v>3</v>
      </c>
      <c r="L49" s="118">
        <v>2.5</v>
      </c>
      <c r="M49" s="110">
        <f t="shared" si="43"/>
        <v>2.9165999999999999</v>
      </c>
      <c r="N49" s="118">
        <f t="shared" si="44"/>
        <v>0.55178640000000001</v>
      </c>
      <c r="O49" s="118">
        <f t="shared" si="45"/>
        <v>0.7060149</v>
      </c>
      <c r="P49" s="159">
        <f t="shared" si="35"/>
        <v>4.1744012999999995</v>
      </c>
      <c r="Q49" s="110">
        <f t="shared" si="36"/>
        <v>12.523203899999999</v>
      </c>
    </row>
    <row r="50" spans="1:17" ht="30">
      <c r="A50" s="106">
        <v>15</v>
      </c>
      <c r="B50" s="160" t="s">
        <v>104</v>
      </c>
      <c r="C50" s="130" t="s">
        <v>216</v>
      </c>
      <c r="D50" s="9" t="s">
        <v>105</v>
      </c>
      <c r="E50" s="140">
        <v>2.9899999999999999E-2</v>
      </c>
      <c r="F50" s="120">
        <v>190</v>
      </c>
      <c r="G50" s="120">
        <v>162</v>
      </c>
      <c r="H50" s="119"/>
      <c r="I50" s="109"/>
      <c r="J50" s="120"/>
      <c r="K50" s="110">
        <f t="shared" si="23"/>
        <v>0</v>
      </c>
      <c r="L50" s="118"/>
      <c r="M50" s="110">
        <f t="shared" ref="M50:M51" si="46">J50*L50*1.16664</f>
        <v>0</v>
      </c>
      <c r="N50" s="118">
        <f t="shared" ref="N50:N51" si="47">F50*2.50812</f>
        <v>476.5428</v>
      </c>
      <c r="O50" s="156">
        <f t="shared" ref="O50:O51" si="48">G50*3.06963</f>
        <v>497.28005999999999</v>
      </c>
      <c r="P50" s="110">
        <f t="shared" si="35"/>
        <v>973.82285999999999</v>
      </c>
      <c r="Q50" s="110">
        <f t="shared" si="36"/>
        <v>29.117303514</v>
      </c>
    </row>
    <row r="51" spans="1:17" ht="30">
      <c r="A51" s="133">
        <v>16</v>
      </c>
      <c r="B51" s="133" t="s">
        <v>136</v>
      </c>
      <c r="C51" s="130" t="s">
        <v>213</v>
      </c>
      <c r="D51" s="9" t="s">
        <v>31</v>
      </c>
      <c r="E51" s="139">
        <v>2</v>
      </c>
      <c r="F51" s="118">
        <v>0</v>
      </c>
      <c r="G51" s="118">
        <v>0</v>
      </c>
      <c r="H51" s="119" t="s">
        <v>215</v>
      </c>
      <c r="I51" s="109" t="s">
        <v>31</v>
      </c>
      <c r="J51" s="120">
        <v>1</v>
      </c>
      <c r="K51" s="109">
        <f t="shared" si="23"/>
        <v>2</v>
      </c>
      <c r="L51" s="118">
        <v>25</v>
      </c>
      <c r="M51" s="110">
        <f t="shared" si="46"/>
        <v>29.165999999999997</v>
      </c>
      <c r="N51" s="118">
        <f t="shared" si="47"/>
        <v>0</v>
      </c>
      <c r="O51" s="118">
        <f t="shared" si="48"/>
        <v>0</v>
      </c>
      <c r="P51" s="110">
        <f t="shared" si="35"/>
        <v>29.165999999999997</v>
      </c>
      <c r="Q51" s="110">
        <f t="shared" si="36"/>
        <v>58.331999999999994</v>
      </c>
    </row>
    <row r="52" spans="1:17">
      <c r="A52" s="106">
        <v>17</v>
      </c>
      <c r="B52" s="133" t="s">
        <v>136</v>
      </c>
      <c r="C52" s="130" t="s">
        <v>214</v>
      </c>
      <c r="D52" s="9" t="s">
        <v>31</v>
      </c>
      <c r="E52" s="139">
        <v>1</v>
      </c>
      <c r="F52" s="118">
        <v>0</v>
      </c>
      <c r="G52" s="118">
        <v>0</v>
      </c>
      <c r="H52" s="119" t="s">
        <v>212</v>
      </c>
      <c r="I52" s="109" t="s">
        <v>31</v>
      </c>
      <c r="J52" s="120">
        <v>1</v>
      </c>
      <c r="K52" s="109">
        <f t="shared" si="23"/>
        <v>1</v>
      </c>
      <c r="L52" s="118">
        <v>8.5</v>
      </c>
      <c r="M52" s="110">
        <f t="shared" ref="M52" si="49">J52*L52*1.16664</f>
        <v>9.9164399999999997</v>
      </c>
      <c r="N52" s="118">
        <f t="shared" ref="N52" si="50">F52*2.50812</f>
        <v>0</v>
      </c>
      <c r="O52" s="118">
        <f t="shared" ref="O52" si="51">G52*3.06963</f>
        <v>0</v>
      </c>
      <c r="P52" s="110">
        <f t="shared" ref="P52" si="52">SUM(M52:M52,N52,O52)</f>
        <v>9.9164399999999997</v>
      </c>
      <c r="Q52" s="110">
        <f t="shared" ref="Q52" si="53">E52*P52</f>
        <v>9.9164399999999997</v>
      </c>
    </row>
    <row r="53" spans="1:17" ht="30">
      <c r="A53" s="133">
        <v>18</v>
      </c>
      <c r="B53" s="133" t="s">
        <v>36</v>
      </c>
      <c r="C53" s="138" t="s">
        <v>217</v>
      </c>
      <c r="D53" s="107" t="s">
        <v>31</v>
      </c>
      <c r="E53" s="131">
        <v>2</v>
      </c>
      <c r="F53" s="118">
        <f t="shared" ref="F53:F58" si="54">2.31/10</f>
        <v>0.23100000000000001</v>
      </c>
      <c r="G53" s="118">
        <f t="shared" ref="G53:G58" si="55">1.51/10</f>
        <v>0.151</v>
      </c>
      <c r="H53" s="119" t="s">
        <v>218</v>
      </c>
      <c r="I53" s="109" t="s">
        <v>31</v>
      </c>
      <c r="J53" s="120">
        <v>1</v>
      </c>
      <c r="K53" s="109">
        <f t="shared" si="23"/>
        <v>2</v>
      </c>
      <c r="L53" s="118">
        <v>45</v>
      </c>
      <c r="M53" s="110">
        <f t="shared" ref="M53:M64" si="56">J53*L53*1.16664</f>
        <v>52.498799999999996</v>
      </c>
      <c r="N53" s="118">
        <f t="shared" ref="N53" si="57">F53*2.50812</f>
        <v>0.57937572000000004</v>
      </c>
      <c r="O53" s="118">
        <f t="shared" ref="O53" si="58">G53*3.06963</f>
        <v>0.46351413000000002</v>
      </c>
      <c r="P53" s="110">
        <f t="shared" ref="P53" si="59">SUM(M53:M53,N53,O53)</f>
        <v>53.541689849999997</v>
      </c>
      <c r="Q53" s="110">
        <f t="shared" ref="Q53:Q58" si="60">E53*P53</f>
        <v>107.08337969999999</v>
      </c>
    </row>
    <row r="54" spans="1:17">
      <c r="A54" s="212">
        <v>19</v>
      </c>
      <c r="B54" s="210" t="s">
        <v>36</v>
      </c>
      <c r="C54" s="216" t="s">
        <v>222</v>
      </c>
      <c r="D54" s="217" t="s">
        <v>31</v>
      </c>
      <c r="E54" s="218">
        <v>2</v>
      </c>
      <c r="F54" s="209">
        <f t="shared" si="54"/>
        <v>0.23100000000000001</v>
      </c>
      <c r="G54" s="209">
        <f t="shared" si="55"/>
        <v>0.151</v>
      </c>
      <c r="H54" s="119" t="s">
        <v>220</v>
      </c>
      <c r="I54" s="109" t="s">
        <v>31</v>
      </c>
      <c r="J54" s="120">
        <v>1</v>
      </c>
      <c r="K54" s="109">
        <f t="shared" si="23"/>
        <v>2</v>
      </c>
      <c r="L54" s="118">
        <v>12</v>
      </c>
      <c r="M54" s="110">
        <f t="shared" si="56"/>
        <v>13.999679999999998</v>
      </c>
      <c r="N54" s="209">
        <f>F54*2.50812</f>
        <v>0.57937572000000004</v>
      </c>
      <c r="O54" s="209">
        <f>G54*3.06963</f>
        <v>0.46351413000000002</v>
      </c>
      <c r="P54" s="204">
        <f>SUM(M54:M55,N54,O54)</f>
        <v>30.208889849999998</v>
      </c>
      <c r="Q54" s="204">
        <f t="shared" si="60"/>
        <v>60.417779699999997</v>
      </c>
    </row>
    <row r="55" spans="1:17">
      <c r="A55" s="212"/>
      <c r="B55" s="210"/>
      <c r="C55" s="216"/>
      <c r="D55" s="217"/>
      <c r="E55" s="218"/>
      <c r="F55" s="209"/>
      <c r="G55" s="209"/>
      <c r="H55" s="119" t="s">
        <v>221</v>
      </c>
      <c r="I55" s="109" t="s">
        <v>31</v>
      </c>
      <c r="J55" s="120">
        <v>1</v>
      </c>
      <c r="K55" s="109">
        <f t="shared" si="23"/>
        <v>0</v>
      </c>
      <c r="L55" s="118">
        <v>13</v>
      </c>
      <c r="M55" s="110">
        <f t="shared" si="56"/>
        <v>15.166319999999999</v>
      </c>
      <c r="N55" s="209"/>
      <c r="O55" s="209"/>
      <c r="P55" s="204"/>
      <c r="Q55" s="204"/>
    </row>
    <row r="56" spans="1:17">
      <c r="A56" s="212">
        <v>20</v>
      </c>
      <c r="B56" s="210" t="s">
        <v>36</v>
      </c>
      <c r="C56" s="216" t="s">
        <v>223</v>
      </c>
      <c r="D56" s="217" t="s">
        <v>31</v>
      </c>
      <c r="E56" s="218">
        <v>2</v>
      </c>
      <c r="F56" s="209">
        <f t="shared" si="54"/>
        <v>0.23100000000000001</v>
      </c>
      <c r="G56" s="209">
        <f t="shared" si="55"/>
        <v>0.151</v>
      </c>
      <c r="H56" s="119" t="s">
        <v>220</v>
      </c>
      <c r="I56" s="109" t="s">
        <v>31</v>
      </c>
      <c r="J56" s="120">
        <v>1</v>
      </c>
      <c r="K56" s="109">
        <f t="shared" ref="K56:K57" si="61">E56*J56</f>
        <v>2</v>
      </c>
      <c r="L56" s="118">
        <v>4.8</v>
      </c>
      <c r="M56" s="110">
        <f t="shared" si="56"/>
        <v>5.5998719999999995</v>
      </c>
      <c r="N56" s="209">
        <f t="shared" ref="N56" si="62">F56*2.50812</f>
        <v>0.57937572000000004</v>
      </c>
      <c r="O56" s="209">
        <f t="shared" ref="O56" si="63">G56*3.06963</f>
        <v>0.46351413000000002</v>
      </c>
      <c r="P56" s="204">
        <f>SUM(M56:M57,N56,O56)</f>
        <v>14.225921849999999</v>
      </c>
      <c r="Q56" s="204">
        <f t="shared" ref="Q56" si="64">E56*P56</f>
        <v>28.451843699999998</v>
      </c>
    </row>
    <row r="57" spans="1:17">
      <c r="A57" s="212"/>
      <c r="B57" s="210"/>
      <c r="C57" s="216"/>
      <c r="D57" s="217"/>
      <c r="E57" s="218"/>
      <c r="F57" s="209"/>
      <c r="G57" s="209"/>
      <c r="H57" s="119" t="s">
        <v>221</v>
      </c>
      <c r="I57" s="109" t="s">
        <v>31</v>
      </c>
      <c r="J57" s="120">
        <v>1</v>
      </c>
      <c r="K57" s="109">
        <f t="shared" si="61"/>
        <v>0</v>
      </c>
      <c r="L57" s="118">
        <v>6.5</v>
      </c>
      <c r="M57" s="110">
        <f t="shared" si="56"/>
        <v>7.5831599999999995</v>
      </c>
      <c r="N57" s="209"/>
      <c r="O57" s="209"/>
      <c r="P57" s="204"/>
      <c r="Q57" s="204"/>
    </row>
    <row r="58" spans="1:17">
      <c r="A58" s="212">
        <v>21</v>
      </c>
      <c r="B58" s="210" t="s">
        <v>36</v>
      </c>
      <c r="C58" s="216" t="s">
        <v>219</v>
      </c>
      <c r="D58" s="217" t="s">
        <v>31</v>
      </c>
      <c r="E58" s="218">
        <v>1</v>
      </c>
      <c r="F58" s="209">
        <f t="shared" si="54"/>
        <v>0.23100000000000001</v>
      </c>
      <c r="G58" s="209">
        <f t="shared" si="55"/>
        <v>0.151</v>
      </c>
      <c r="H58" s="119" t="s">
        <v>220</v>
      </c>
      <c r="I58" s="109" t="s">
        <v>31</v>
      </c>
      <c r="J58" s="120">
        <v>1</v>
      </c>
      <c r="K58" s="109">
        <f t="shared" si="23"/>
        <v>1</v>
      </c>
      <c r="L58" s="118">
        <v>0.5</v>
      </c>
      <c r="M58" s="110">
        <f t="shared" si="56"/>
        <v>0.58331999999999995</v>
      </c>
      <c r="N58" s="209">
        <f t="shared" ref="N58" si="65">F58*2.50812</f>
        <v>0.57937572000000004</v>
      </c>
      <c r="O58" s="209">
        <f t="shared" ref="O58" si="66">G58*3.06963</f>
        <v>0.46351413000000002</v>
      </c>
      <c r="P58" s="204">
        <f>SUM(M58:M59,N58,O58)</f>
        <v>3.9594898499999998</v>
      </c>
      <c r="Q58" s="204">
        <f t="shared" si="60"/>
        <v>3.9594898499999998</v>
      </c>
    </row>
    <row r="59" spans="1:17">
      <c r="A59" s="212"/>
      <c r="B59" s="210"/>
      <c r="C59" s="216"/>
      <c r="D59" s="217"/>
      <c r="E59" s="218"/>
      <c r="F59" s="209"/>
      <c r="G59" s="209"/>
      <c r="H59" s="119" t="s">
        <v>221</v>
      </c>
      <c r="I59" s="109" t="s">
        <v>31</v>
      </c>
      <c r="J59" s="120">
        <v>1</v>
      </c>
      <c r="K59" s="109">
        <f t="shared" si="23"/>
        <v>0</v>
      </c>
      <c r="L59" s="118">
        <v>2</v>
      </c>
      <c r="M59" s="110">
        <f t="shared" si="56"/>
        <v>2.3332799999999998</v>
      </c>
      <c r="N59" s="209"/>
      <c r="O59" s="209"/>
      <c r="P59" s="204"/>
      <c r="Q59" s="204"/>
    </row>
    <row r="60" spans="1:17" ht="30">
      <c r="A60" s="106">
        <v>22</v>
      </c>
      <c r="B60" s="133" t="s">
        <v>36</v>
      </c>
      <c r="C60" s="130" t="s">
        <v>227</v>
      </c>
      <c r="D60" s="9" t="s">
        <v>31</v>
      </c>
      <c r="E60" s="139">
        <v>1</v>
      </c>
      <c r="F60" s="118">
        <f t="shared" ref="F60:F61" si="67">2.31/10</f>
        <v>0.23100000000000001</v>
      </c>
      <c r="G60" s="118">
        <f t="shared" ref="G60:G61" si="68">1.51/10</f>
        <v>0.151</v>
      </c>
      <c r="H60" s="119" t="s">
        <v>225</v>
      </c>
      <c r="I60" s="109" t="s">
        <v>31</v>
      </c>
      <c r="J60" s="120">
        <v>1</v>
      </c>
      <c r="K60" s="109">
        <f t="shared" ref="K60:K61" si="69">E60*J60</f>
        <v>1</v>
      </c>
      <c r="L60" s="118">
        <v>13.34</v>
      </c>
      <c r="M60" s="110">
        <f t="shared" si="56"/>
        <v>15.562977599999998</v>
      </c>
      <c r="N60" s="118">
        <f t="shared" ref="N60:N65" si="70">F60*2.50812</f>
        <v>0.57937572000000004</v>
      </c>
      <c r="O60" s="118">
        <f t="shared" ref="O60:O65" si="71">G60*3.06963</f>
        <v>0.46351413000000002</v>
      </c>
      <c r="P60" s="110">
        <f t="shared" ref="P60:P61" si="72">SUM(M60:M60,N60,O60)</f>
        <v>16.605867449999998</v>
      </c>
      <c r="Q60" s="110">
        <f t="shared" ref="Q60:Q61" si="73">E60*P60</f>
        <v>16.605867449999998</v>
      </c>
    </row>
    <row r="61" spans="1:17" ht="30">
      <c r="A61" s="106">
        <v>23</v>
      </c>
      <c r="B61" s="133" t="s">
        <v>36</v>
      </c>
      <c r="C61" s="130" t="s">
        <v>228</v>
      </c>
      <c r="D61" s="9" t="s">
        <v>31</v>
      </c>
      <c r="E61" s="139">
        <v>1</v>
      </c>
      <c r="F61" s="118">
        <f t="shared" si="67"/>
        <v>0.23100000000000001</v>
      </c>
      <c r="G61" s="118">
        <f t="shared" si="68"/>
        <v>0.151</v>
      </c>
      <c r="H61" s="119" t="s">
        <v>225</v>
      </c>
      <c r="I61" s="109" t="s">
        <v>31</v>
      </c>
      <c r="J61" s="120">
        <v>1</v>
      </c>
      <c r="K61" s="109">
        <f t="shared" si="69"/>
        <v>1</v>
      </c>
      <c r="L61" s="118">
        <v>8.34</v>
      </c>
      <c r="M61" s="110">
        <f t="shared" si="56"/>
        <v>9.7297775999999985</v>
      </c>
      <c r="N61" s="118">
        <f t="shared" si="70"/>
        <v>0.57937572000000004</v>
      </c>
      <c r="O61" s="118">
        <f t="shared" si="71"/>
        <v>0.46351413000000002</v>
      </c>
      <c r="P61" s="110">
        <f t="shared" si="72"/>
        <v>10.772667449999998</v>
      </c>
      <c r="Q61" s="110">
        <f t="shared" si="73"/>
        <v>10.772667449999998</v>
      </c>
    </row>
    <row r="62" spans="1:17" ht="30">
      <c r="A62" s="106">
        <v>24</v>
      </c>
      <c r="B62" s="133" t="s">
        <v>36</v>
      </c>
      <c r="C62" s="130" t="s">
        <v>224</v>
      </c>
      <c r="D62" s="9" t="s">
        <v>31</v>
      </c>
      <c r="E62" s="139">
        <v>1</v>
      </c>
      <c r="F62" s="118">
        <f>2.31/10</f>
        <v>0.23100000000000001</v>
      </c>
      <c r="G62" s="118">
        <f>1.51/10</f>
        <v>0.151</v>
      </c>
      <c r="H62" s="119" t="s">
        <v>225</v>
      </c>
      <c r="I62" s="109" t="s">
        <v>31</v>
      </c>
      <c r="J62" s="120">
        <v>1</v>
      </c>
      <c r="K62" s="109">
        <f t="shared" si="23"/>
        <v>1</v>
      </c>
      <c r="L62" s="118">
        <v>5.84</v>
      </c>
      <c r="M62" s="110">
        <f t="shared" si="56"/>
        <v>6.8131775999999995</v>
      </c>
      <c r="N62" s="118">
        <f t="shared" si="70"/>
        <v>0.57937572000000004</v>
      </c>
      <c r="O62" s="118">
        <f t="shared" si="71"/>
        <v>0.46351413000000002</v>
      </c>
      <c r="P62" s="110">
        <f t="shared" ref="P62:P63" si="74">SUM(M62:M62,N62,O62)</f>
        <v>7.8560674499999994</v>
      </c>
      <c r="Q62" s="110">
        <f t="shared" ref="Q62:Q63" si="75">E62*P62</f>
        <v>7.8560674499999994</v>
      </c>
    </row>
    <row r="63" spans="1:17" ht="30">
      <c r="A63" s="106">
        <v>25</v>
      </c>
      <c r="B63" s="133" t="s">
        <v>36</v>
      </c>
      <c r="C63" s="130" t="s">
        <v>229</v>
      </c>
      <c r="D63" s="9" t="s">
        <v>31</v>
      </c>
      <c r="E63" s="139">
        <v>1</v>
      </c>
      <c r="F63" s="118">
        <v>0.23100000000000001</v>
      </c>
      <c r="G63" s="118">
        <v>0.151</v>
      </c>
      <c r="H63" s="119" t="s">
        <v>225</v>
      </c>
      <c r="I63" s="109" t="s">
        <v>31</v>
      </c>
      <c r="J63" s="120">
        <v>1</v>
      </c>
      <c r="K63" s="109">
        <f t="shared" si="23"/>
        <v>1</v>
      </c>
      <c r="L63" s="118">
        <v>2.1</v>
      </c>
      <c r="M63" s="110">
        <f t="shared" si="56"/>
        <v>2.4499439999999999</v>
      </c>
      <c r="N63" s="118">
        <f t="shared" si="70"/>
        <v>0.57937572000000004</v>
      </c>
      <c r="O63" s="118">
        <f t="shared" si="71"/>
        <v>0.46351413000000002</v>
      </c>
      <c r="P63" s="110">
        <f t="shared" si="74"/>
        <v>3.4928338500000002</v>
      </c>
      <c r="Q63" s="110">
        <f t="shared" si="75"/>
        <v>3.4928338500000002</v>
      </c>
    </row>
    <row r="64" spans="1:17" ht="33" customHeight="1">
      <c r="A64" s="106">
        <v>26</v>
      </c>
      <c r="B64" s="133" t="s">
        <v>36</v>
      </c>
      <c r="C64" s="130" t="s">
        <v>230</v>
      </c>
      <c r="D64" s="9" t="s">
        <v>31</v>
      </c>
      <c r="E64" s="139">
        <v>1</v>
      </c>
      <c r="F64" s="118">
        <f>2.31/10</f>
        <v>0.23100000000000001</v>
      </c>
      <c r="G64" s="118">
        <f>1.51/10</f>
        <v>0.151</v>
      </c>
      <c r="H64" s="119" t="s">
        <v>225</v>
      </c>
      <c r="I64" s="109" t="s">
        <v>31</v>
      </c>
      <c r="J64" s="120">
        <v>1</v>
      </c>
      <c r="K64" s="109">
        <f>E64*J64</f>
        <v>1</v>
      </c>
      <c r="L64" s="118">
        <v>1</v>
      </c>
      <c r="M64" s="110">
        <f t="shared" si="56"/>
        <v>1.1666399999999999</v>
      </c>
      <c r="N64" s="118">
        <f t="shared" si="70"/>
        <v>0.57937572000000004</v>
      </c>
      <c r="O64" s="118">
        <f t="shared" si="71"/>
        <v>0.46351413000000002</v>
      </c>
      <c r="P64" s="110">
        <f>SUM(M64:M64,N64,O64)</f>
        <v>2.20952985</v>
      </c>
      <c r="Q64" s="110">
        <f>E64*P64</f>
        <v>2.20952985</v>
      </c>
    </row>
    <row r="65" spans="1:17" ht="41.45" customHeight="1">
      <c r="A65" s="210">
        <v>27</v>
      </c>
      <c r="B65" s="210" t="s">
        <v>123</v>
      </c>
      <c r="C65" s="205" t="s">
        <v>158</v>
      </c>
      <c r="D65" s="206" t="s">
        <v>38</v>
      </c>
      <c r="E65" s="207">
        <v>24</v>
      </c>
      <c r="F65" s="208">
        <f>14.8/1000</f>
        <v>1.4800000000000001E-2</v>
      </c>
      <c r="G65" s="208">
        <f>4.98/1000</f>
        <v>4.9800000000000001E-3</v>
      </c>
      <c r="H65" s="119" t="s">
        <v>118</v>
      </c>
      <c r="I65" s="109" t="s">
        <v>38</v>
      </c>
      <c r="J65" s="156">
        <v>1</v>
      </c>
      <c r="K65" s="109">
        <f t="shared" ref="K65" si="76">E65*J65</f>
        <v>24</v>
      </c>
      <c r="L65" s="155">
        <v>0.47899999999999998</v>
      </c>
      <c r="M65" s="110">
        <f t="shared" ref="M65:M67" si="77">J65*L65*1.16664</f>
        <v>0.55882055999999991</v>
      </c>
      <c r="N65" s="209">
        <f t="shared" si="70"/>
        <v>3.7120175999999998E-2</v>
      </c>
      <c r="O65" s="209">
        <f t="shared" si="71"/>
        <v>1.52867574E-2</v>
      </c>
      <c r="P65" s="204">
        <f>SUM(M65:M66,N65,O65)</f>
        <v>0.61668736859999984</v>
      </c>
      <c r="Q65" s="204">
        <f t="shared" ref="Q65" si="78">E65*P65</f>
        <v>14.800496846399996</v>
      </c>
    </row>
    <row r="66" spans="1:17">
      <c r="A66" s="210"/>
      <c r="B66" s="210"/>
      <c r="C66" s="205"/>
      <c r="D66" s="206"/>
      <c r="E66" s="207"/>
      <c r="F66" s="208"/>
      <c r="G66" s="208"/>
      <c r="H66" s="119" t="s">
        <v>37</v>
      </c>
      <c r="I66" s="109" t="s">
        <v>38</v>
      </c>
      <c r="J66" s="155">
        <v>4.0000000000000001E-3</v>
      </c>
      <c r="K66" s="109">
        <f>E65*J66</f>
        <v>9.6000000000000002E-2</v>
      </c>
      <c r="L66" s="118">
        <v>1.17</v>
      </c>
      <c r="M66" s="110">
        <f t="shared" si="77"/>
        <v>5.4598751999999995E-3</v>
      </c>
      <c r="N66" s="209"/>
      <c r="O66" s="209"/>
      <c r="P66" s="204"/>
      <c r="Q66" s="204"/>
    </row>
    <row r="67" spans="1:17" ht="45">
      <c r="A67" s="133">
        <v>28</v>
      </c>
      <c r="B67" s="133" t="s">
        <v>124</v>
      </c>
      <c r="C67" s="142" t="s">
        <v>231</v>
      </c>
      <c r="D67" s="141" t="s">
        <v>134</v>
      </c>
      <c r="E67" s="131">
        <v>4</v>
      </c>
      <c r="F67" s="118">
        <f>28.1/100</f>
        <v>0.28100000000000003</v>
      </c>
      <c r="G67" s="118">
        <f>1.66/100</f>
        <v>1.66E-2</v>
      </c>
      <c r="H67" s="119" t="s">
        <v>125</v>
      </c>
      <c r="I67" s="109" t="s">
        <v>38</v>
      </c>
      <c r="J67" s="156">
        <v>3</v>
      </c>
      <c r="K67" s="109">
        <f t="shared" ref="K67:K68" si="79">E67*J67</f>
        <v>12</v>
      </c>
      <c r="L67" s="118">
        <v>0.16500000000000001</v>
      </c>
      <c r="M67" s="110">
        <f t="shared" si="77"/>
        <v>0.57748679999999997</v>
      </c>
      <c r="N67" s="118">
        <f t="shared" ref="N67" si="80">F67*2.50812</f>
        <v>0.70478172000000006</v>
      </c>
      <c r="O67" s="118">
        <f t="shared" ref="O67" si="81">G67*3.06963</f>
        <v>5.0955858E-2</v>
      </c>
      <c r="P67" s="110">
        <f t="shared" ref="P67" si="82">SUM(M67:M67,N67,O67)</f>
        <v>1.3332243780000002</v>
      </c>
      <c r="Q67" s="110">
        <f t="shared" ref="Q67:Q68" si="83">E67*P67</f>
        <v>5.3328975120000006</v>
      </c>
    </row>
    <row r="68" spans="1:17" ht="34.9" customHeight="1">
      <c r="A68" s="210">
        <v>29</v>
      </c>
      <c r="B68" s="180" t="s">
        <v>46</v>
      </c>
      <c r="C68" s="205" t="s">
        <v>232</v>
      </c>
      <c r="D68" s="206" t="s">
        <v>134</v>
      </c>
      <c r="E68" s="207">
        <v>3</v>
      </c>
      <c r="F68" s="208">
        <f>21.4/100</f>
        <v>0.214</v>
      </c>
      <c r="G68" s="208">
        <f>0.03/100</f>
        <v>2.9999999999999997E-4</v>
      </c>
      <c r="H68" s="161" t="s">
        <v>122</v>
      </c>
      <c r="I68" s="119" t="s">
        <v>38</v>
      </c>
      <c r="J68" s="118">
        <f>24.6/100</f>
        <v>0.24600000000000002</v>
      </c>
      <c r="K68" s="109">
        <f t="shared" si="79"/>
        <v>0.7380000000000001</v>
      </c>
      <c r="L68" s="118">
        <f>1.17/0.95</f>
        <v>1.2315789473684211</v>
      </c>
      <c r="M68" s="110">
        <f t="shared" ref="M68:M69" si="84">J68*L68*1.16664</f>
        <v>0.35345507873684212</v>
      </c>
      <c r="N68" s="209">
        <f t="shared" ref="N68" si="85">F68*2.50812</f>
        <v>0.53673767999999999</v>
      </c>
      <c r="O68" s="209">
        <f t="shared" ref="O68" si="86">G68*3.06963</f>
        <v>9.2088899999999993E-4</v>
      </c>
      <c r="P68" s="204">
        <f>SUM(M68:M69,N68,O68)</f>
        <v>0.92990749784210525</v>
      </c>
      <c r="Q68" s="204">
        <f t="shared" si="83"/>
        <v>2.7897224935263156</v>
      </c>
    </row>
    <row r="69" spans="1:17" ht="24.6" customHeight="1">
      <c r="A69" s="210"/>
      <c r="B69" s="180"/>
      <c r="C69" s="205"/>
      <c r="D69" s="206"/>
      <c r="E69" s="207"/>
      <c r="F69" s="208"/>
      <c r="G69" s="208"/>
      <c r="H69" s="119" t="s">
        <v>40</v>
      </c>
      <c r="I69" s="119" t="s">
        <v>38</v>
      </c>
      <c r="J69" s="118">
        <f>2.7/100</f>
        <v>2.7000000000000003E-2</v>
      </c>
      <c r="K69" s="109">
        <f>E68*J69</f>
        <v>8.1000000000000016E-2</v>
      </c>
      <c r="L69" s="118">
        <f>1.17/0.95</f>
        <v>1.2315789473684211</v>
      </c>
      <c r="M69" s="110">
        <f t="shared" si="84"/>
        <v>3.8793850105263164E-2</v>
      </c>
      <c r="N69" s="209"/>
      <c r="O69" s="209"/>
      <c r="P69" s="204"/>
      <c r="Q69" s="204"/>
    </row>
    <row r="70" spans="1:17" ht="25.9" customHeight="1">
      <c r="A70" s="195" t="s">
        <v>234</v>
      </c>
      <c r="B70" s="195"/>
      <c r="C70" s="195"/>
      <c r="D70" s="195"/>
      <c r="E70" s="135"/>
      <c r="F70" s="118"/>
      <c r="G70" s="118"/>
      <c r="H70" s="119"/>
      <c r="I70" s="109"/>
      <c r="J70" s="156"/>
      <c r="K70" s="109"/>
      <c r="L70" s="118"/>
      <c r="M70" s="110"/>
      <c r="N70" s="118"/>
      <c r="O70" s="118"/>
      <c r="P70" s="110"/>
      <c r="Q70" s="110"/>
    </row>
    <row r="71" spans="1:17" ht="23.45" customHeight="1">
      <c r="A71" s="195" t="s">
        <v>235</v>
      </c>
      <c r="B71" s="195"/>
      <c r="C71" s="195"/>
      <c r="D71" s="195"/>
      <c r="E71" s="135"/>
      <c r="F71" s="118"/>
      <c r="G71" s="118"/>
      <c r="H71" s="119"/>
      <c r="I71" s="109"/>
      <c r="J71" s="156"/>
      <c r="K71" s="109"/>
      <c r="L71" s="118"/>
      <c r="M71" s="110"/>
      <c r="N71" s="118"/>
      <c r="O71" s="118"/>
      <c r="P71" s="110"/>
      <c r="Q71" s="110"/>
    </row>
    <row r="72" spans="1:17" ht="45">
      <c r="A72" s="106">
        <v>1</v>
      </c>
      <c r="B72" s="18" t="s">
        <v>121</v>
      </c>
      <c r="C72" s="130" t="s">
        <v>236</v>
      </c>
      <c r="D72" s="9" t="s">
        <v>120</v>
      </c>
      <c r="E72" s="143">
        <v>1.23</v>
      </c>
      <c r="F72" s="162">
        <v>0.7</v>
      </c>
      <c r="G72" s="162">
        <v>0.28000000000000003</v>
      </c>
      <c r="H72" s="163" t="s">
        <v>39</v>
      </c>
      <c r="I72" s="163" t="s">
        <v>101</v>
      </c>
      <c r="J72" s="162">
        <v>1.02</v>
      </c>
      <c r="K72" s="109">
        <f t="shared" ref="K72:K77" si="87">E72*J72</f>
        <v>1.2545999999999999</v>
      </c>
      <c r="L72" s="118">
        <v>22.5</v>
      </c>
      <c r="M72" s="110">
        <f t="shared" ref="M72:M87" si="88">J72*L72*1.16664</f>
        <v>26.774387999999998</v>
      </c>
      <c r="N72" s="118">
        <f t="shared" ref="N72:N77" si="89">F72*2.50812</f>
        <v>1.7556839999999998</v>
      </c>
      <c r="O72" s="118">
        <f t="shared" ref="O72:O77" si="90">G72*3.06963</f>
        <v>0.85949640000000005</v>
      </c>
      <c r="P72" s="110">
        <f t="shared" ref="P72:P87" si="91">SUM(M72:M72,N72,O72)</f>
        <v>29.389568399999998</v>
      </c>
      <c r="Q72" s="110">
        <f t="shared" ref="Q72:Q87" si="92">E72*P72</f>
        <v>36.149169131999997</v>
      </c>
    </row>
    <row r="73" spans="1:17" ht="30">
      <c r="A73" s="106">
        <v>2</v>
      </c>
      <c r="B73" s="119" t="s">
        <v>109</v>
      </c>
      <c r="C73" s="136" t="s">
        <v>130</v>
      </c>
      <c r="D73" s="9" t="s">
        <v>126</v>
      </c>
      <c r="E73" s="144">
        <v>0.78</v>
      </c>
      <c r="F73" s="162">
        <v>5.86</v>
      </c>
      <c r="G73" s="162">
        <v>7.14</v>
      </c>
      <c r="H73" s="163" t="s">
        <v>39</v>
      </c>
      <c r="I73" s="163" t="s">
        <v>101</v>
      </c>
      <c r="J73" s="164">
        <v>0.157</v>
      </c>
      <c r="K73" s="109">
        <f t="shared" si="87"/>
        <v>0.12246</v>
      </c>
      <c r="L73" s="118">
        <v>29.93</v>
      </c>
      <c r="M73" s="110">
        <f t="shared" si="88"/>
        <v>5.4820530264</v>
      </c>
      <c r="N73" s="118">
        <f t="shared" si="89"/>
        <v>14.6975832</v>
      </c>
      <c r="O73" s="118">
        <f t="shared" si="90"/>
        <v>21.917158199999999</v>
      </c>
      <c r="P73" s="110">
        <f t="shared" si="91"/>
        <v>42.096794426399995</v>
      </c>
      <c r="Q73" s="110">
        <f t="shared" si="92"/>
        <v>32.835499652591999</v>
      </c>
    </row>
    <row r="74" spans="1:17">
      <c r="A74" s="106">
        <v>3</v>
      </c>
      <c r="B74" s="119" t="s">
        <v>110</v>
      </c>
      <c r="C74" s="136" t="s">
        <v>237</v>
      </c>
      <c r="D74" s="107" t="s">
        <v>31</v>
      </c>
      <c r="E74" s="131">
        <v>3</v>
      </c>
      <c r="F74" s="131">
        <v>0</v>
      </c>
      <c r="G74" s="131">
        <v>0</v>
      </c>
      <c r="H74" s="163" t="s">
        <v>111</v>
      </c>
      <c r="I74" s="163" t="s">
        <v>31</v>
      </c>
      <c r="J74" s="165">
        <v>1</v>
      </c>
      <c r="K74" s="109">
        <f t="shared" si="87"/>
        <v>3</v>
      </c>
      <c r="L74" s="156">
        <v>20</v>
      </c>
      <c r="M74" s="110">
        <f t="shared" si="88"/>
        <v>23.332799999999999</v>
      </c>
      <c r="N74" s="118">
        <f t="shared" si="89"/>
        <v>0</v>
      </c>
      <c r="O74" s="118">
        <f t="shared" si="90"/>
        <v>0</v>
      </c>
      <c r="P74" s="110">
        <f t="shared" si="91"/>
        <v>23.332799999999999</v>
      </c>
      <c r="Q74" s="110">
        <f t="shared" si="92"/>
        <v>69.998400000000004</v>
      </c>
    </row>
    <row r="75" spans="1:17">
      <c r="A75" s="106">
        <v>4</v>
      </c>
      <c r="B75" s="119" t="s">
        <v>110</v>
      </c>
      <c r="C75" s="136" t="s">
        <v>238</v>
      </c>
      <c r="D75" s="107" t="s">
        <v>31</v>
      </c>
      <c r="E75" s="131">
        <v>3</v>
      </c>
      <c r="F75" s="118">
        <v>0</v>
      </c>
      <c r="G75" s="118">
        <v>0</v>
      </c>
      <c r="H75" s="163" t="s">
        <v>112</v>
      </c>
      <c r="I75" s="163" t="s">
        <v>31</v>
      </c>
      <c r="J75" s="165">
        <v>1</v>
      </c>
      <c r="K75" s="109">
        <f t="shared" si="87"/>
        <v>3</v>
      </c>
      <c r="L75" s="156">
        <v>28</v>
      </c>
      <c r="M75" s="110">
        <f t="shared" ref="M75" si="93">J75*L75*1.16664</f>
        <v>32.66592</v>
      </c>
      <c r="N75" s="118">
        <f t="shared" ref="N75" si="94">F75*2.50812</f>
        <v>0</v>
      </c>
      <c r="O75" s="118">
        <f t="shared" ref="O75" si="95">G75*3.06963</f>
        <v>0</v>
      </c>
      <c r="P75" s="110">
        <f t="shared" si="91"/>
        <v>32.66592</v>
      </c>
      <c r="Q75" s="110">
        <f t="shared" si="92"/>
        <v>97.99776</v>
      </c>
    </row>
    <row r="76" spans="1:17" ht="18.75" customHeight="1">
      <c r="A76" s="106">
        <v>5</v>
      </c>
      <c r="B76" s="119" t="s">
        <v>110</v>
      </c>
      <c r="C76" s="136" t="s">
        <v>239</v>
      </c>
      <c r="D76" s="107" t="s">
        <v>31</v>
      </c>
      <c r="E76" s="131">
        <v>3</v>
      </c>
      <c r="F76" s="120">
        <v>0</v>
      </c>
      <c r="G76" s="120">
        <v>0</v>
      </c>
      <c r="H76" s="163" t="s">
        <v>112</v>
      </c>
      <c r="I76" s="163" t="s">
        <v>31</v>
      </c>
      <c r="J76" s="165">
        <v>1</v>
      </c>
      <c r="K76" s="109">
        <f t="shared" si="87"/>
        <v>3</v>
      </c>
      <c r="L76" s="156">
        <v>21</v>
      </c>
      <c r="M76" s="110">
        <f t="shared" si="88"/>
        <v>24.499439999999996</v>
      </c>
      <c r="N76" s="118">
        <f t="shared" si="89"/>
        <v>0</v>
      </c>
      <c r="O76" s="118">
        <f t="shared" si="90"/>
        <v>0</v>
      </c>
      <c r="P76" s="110">
        <f t="shared" si="91"/>
        <v>24.499439999999996</v>
      </c>
      <c r="Q76" s="110">
        <f t="shared" si="92"/>
        <v>73.498319999999993</v>
      </c>
    </row>
    <row r="77" spans="1:17" ht="30">
      <c r="A77" s="106">
        <v>6</v>
      </c>
      <c r="B77" s="119" t="s">
        <v>110</v>
      </c>
      <c r="C77" s="136" t="s">
        <v>133</v>
      </c>
      <c r="D77" s="107" t="s">
        <v>31</v>
      </c>
      <c r="E77" s="131">
        <v>3</v>
      </c>
      <c r="F77" s="120">
        <v>0</v>
      </c>
      <c r="G77" s="120">
        <v>0</v>
      </c>
      <c r="H77" s="163" t="s">
        <v>132</v>
      </c>
      <c r="I77" s="163" t="s">
        <v>31</v>
      </c>
      <c r="J77" s="165">
        <v>1</v>
      </c>
      <c r="K77" s="109">
        <f t="shared" si="87"/>
        <v>3</v>
      </c>
      <c r="L77" s="156">
        <v>83</v>
      </c>
      <c r="M77" s="110">
        <f t="shared" si="88"/>
        <v>96.831119999999999</v>
      </c>
      <c r="N77" s="118">
        <f t="shared" si="89"/>
        <v>0</v>
      </c>
      <c r="O77" s="118">
        <f t="shared" si="90"/>
        <v>0</v>
      </c>
      <c r="P77" s="110">
        <f t="shared" si="91"/>
        <v>96.831119999999999</v>
      </c>
      <c r="Q77" s="110">
        <f t="shared" si="92"/>
        <v>290.49336</v>
      </c>
    </row>
    <row r="78" spans="1:17" ht="30">
      <c r="A78" s="106">
        <v>7</v>
      </c>
      <c r="B78" s="18" t="s">
        <v>109</v>
      </c>
      <c r="C78" s="136" t="s">
        <v>128</v>
      </c>
      <c r="D78" s="9" t="s">
        <v>126</v>
      </c>
      <c r="E78" s="145">
        <v>2.2000000000000002</v>
      </c>
      <c r="F78" s="164">
        <v>5.86</v>
      </c>
      <c r="G78" s="164">
        <v>7.14</v>
      </c>
      <c r="H78" s="163" t="s">
        <v>39</v>
      </c>
      <c r="I78" s="163" t="s">
        <v>101</v>
      </c>
      <c r="J78" s="164">
        <v>0.157</v>
      </c>
      <c r="K78" s="109">
        <f>E78*J78</f>
        <v>0.34540000000000004</v>
      </c>
      <c r="L78" s="118">
        <v>29.93</v>
      </c>
      <c r="M78" s="110">
        <f>J78*L78*1.16664</f>
        <v>5.4820530264</v>
      </c>
      <c r="N78" s="118">
        <f>F78*2.50812</f>
        <v>14.6975832</v>
      </c>
      <c r="O78" s="118">
        <f>G78*3.06963</f>
        <v>21.917158199999999</v>
      </c>
      <c r="P78" s="110">
        <f>SUM(M78:M78,N78,O78)</f>
        <v>42.096794426399995</v>
      </c>
      <c r="Q78" s="110">
        <f>E78*P78</f>
        <v>92.612947738079995</v>
      </c>
    </row>
    <row r="79" spans="1:17">
      <c r="A79" s="106">
        <v>8</v>
      </c>
      <c r="B79" s="18" t="s">
        <v>110</v>
      </c>
      <c r="C79" s="130" t="s">
        <v>241</v>
      </c>
      <c r="D79" s="9" t="s">
        <v>31</v>
      </c>
      <c r="E79" s="131">
        <v>1</v>
      </c>
      <c r="F79" s="156">
        <v>0</v>
      </c>
      <c r="G79" s="156">
        <v>0</v>
      </c>
      <c r="H79" s="163" t="s">
        <v>111</v>
      </c>
      <c r="I79" s="163" t="s">
        <v>31</v>
      </c>
      <c r="J79" s="165">
        <v>1</v>
      </c>
      <c r="K79" s="109">
        <f>E79*J79</f>
        <v>1</v>
      </c>
      <c r="L79" s="118">
        <v>45</v>
      </c>
      <c r="M79" s="110">
        <f>J79*L79*1.16664</f>
        <v>52.498799999999996</v>
      </c>
      <c r="N79" s="118">
        <f>F79*2.50812</f>
        <v>0</v>
      </c>
      <c r="O79" s="118">
        <f>G79*3.06963</f>
        <v>0</v>
      </c>
      <c r="P79" s="110">
        <f>SUM(M79:M79,N79,O79)</f>
        <v>52.498799999999996</v>
      </c>
      <c r="Q79" s="110">
        <f>E79*P79</f>
        <v>52.498799999999996</v>
      </c>
    </row>
    <row r="80" spans="1:17">
      <c r="A80" s="106">
        <v>9</v>
      </c>
      <c r="B80" s="18" t="s">
        <v>110</v>
      </c>
      <c r="C80" s="130" t="s">
        <v>242</v>
      </c>
      <c r="D80" s="9" t="s">
        <v>31</v>
      </c>
      <c r="E80" s="131">
        <v>1</v>
      </c>
      <c r="F80" s="156">
        <v>0</v>
      </c>
      <c r="G80" s="156">
        <v>0</v>
      </c>
      <c r="H80" s="163" t="s">
        <v>112</v>
      </c>
      <c r="I80" s="163" t="s">
        <v>31</v>
      </c>
      <c r="J80" s="165">
        <v>1</v>
      </c>
      <c r="K80" s="109">
        <f t="shared" ref="K80" si="96">E80*J80</f>
        <v>1</v>
      </c>
      <c r="L80" s="118">
        <v>47.5</v>
      </c>
      <c r="M80" s="110">
        <f>J80*L80*1.16664</f>
        <v>55.415399999999998</v>
      </c>
      <c r="N80" s="118">
        <f>F80*2.50812</f>
        <v>0</v>
      </c>
      <c r="O80" s="118">
        <f>G80*3.06963</f>
        <v>0</v>
      </c>
      <c r="P80" s="110">
        <f t="shared" ref="P80" si="97">SUM(M80:M80,N80,O80)</f>
        <v>55.415399999999998</v>
      </c>
      <c r="Q80" s="110">
        <f t="shared" ref="Q80" si="98">E80*P80</f>
        <v>55.415399999999998</v>
      </c>
    </row>
    <row r="81" spans="1:18">
      <c r="A81" s="106">
        <v>10</v>
      </c>
      <c r="B81" s="18" t="s">
        <v>110</v>
      </c>
      <c r="C81" s="130" t="s">
        <v>240</v>
      </c>
      <c r="D81" s="9" t="s">
        <v>31</v>
      </c>
      <c r="E81" s="131">
        <v>1</v>
      </c>
      <c r="F81" s="156">
        <v>0</v>
      </c>
      <c r="G81" s="156">
        <v>0</v>
      </c>
      <c r="H81" s="163" t="s">
        <v>112</v>
      </c>
      <c r="I81" s="163" t="s">
        <v>31</v>
      </c>
      <c r="J81" s="165">
        <v>1</v>
      </c>
      <c r="K81" s="109">
        <f>E81*J81</f>
        <v>1</v>
      </c>
      <c r="L81" s="118">
        <v>34</v>
      </c>
      <c r="M81" s="110">
        <f>J81*L81*1.16664</f>
        <v>39.665759999999999</v>
      </c>
      <c r="N81" s="118">
        <f>F81*2.50812</f>
        <v>0</v>
      </c>
      <c r="O81" s="118">
        <f>G81*3.06963</f>
        <v>0</v>
      </c>
      <c r="P81" s="110">
        <f>SUM(M81:M81,N81,O81)</f>
        <v>39.665759999999999</v>
      </c>
      <c r="Q81" s="110">
        <f>E81*P81</f>
        <v>39.665759999999999</v>
      </c>
    </row>
    <row r="82" spans="1:18" ht="30">
      <c r="A82" s="106">
        <v>11</v>
      </c>
      <c r="B82" s="18" t="s">
        <v>110</v>
      </c>
      <c r="C82" s="130" t="s">
        <v>243</v>
      </c>
      <c r="D82" s="9" t="s">
        <v>31</v>
      </c>
      <c r="E82" s="131">
        <v>1</v>
      </c>
      <c r="F82" s="156">
        <v>0</v>
      </c>
      <c r="G82" s="156">
        <v>0</v>
      </c>
      <c r="H82" s="163" t="s">
        <v>132</v>
      </c>
      <c r="I82" s="163" t="s">
        <v>31</v>
      </c>
      <c r="J82" s="165">
        <v>1</v>
      </c>
      <c r="K82" s="109">
        <f>E82*J82</f>
        <v>1</v>
      </c>
      <c r="L82" s="118">
        <v>124</v>
      </c>
      <c r="M82" s="109">
        <f>J82*L82*1.16664</f>
        <v>144.66335999999998</v>
      </c>
      <c r="N82" s="118">
        <f>F82*2.50812</f>
        <v>0</v>
      </c>
      <c r="O82" s="118">
        <f>G82*3.06963</f>
        <v>0</v>
      </c>
      <c r="P82" s="110">
        <f>SUM(M82:M82,N82,O82)</f>
        <v>144.66335999999998</v>
      </c>
      <c r="Q82" s="110">
        <f>E82*P82</f>
        <v>144.66335999999998</v>
      </c>
    </row>
    <row r="83" spans="1:18">
      <c r="A83" s="106">
        <v>12</v>
      </c>
      <c r="B83" s="133" t="s">
        <v>110</v>
      </c>
      <c r="C83" s="130" t="s">
        <v>244</v>
      </c>
      <c r="D83" s="9" t="s">
        <v>38</v>
      </c>
      <c r="E83" s="132">
        <v>60.8</v>
      </c>
      <c r="F83" s="156">
        <v>0</v>
      </c>
      <c r="G83" s="156">
        <v>0</v>
      </c>
      <c r="H83" s="166" t="s">
        <v>113</v>
      </c>
      <c r="I83" s="167" t="s">
        <v>38</v>
      </c>
      <c r="J83" s="120">
        <v>1</v>
      </c>
      <c r="K83" s="109">
        <f t="shared" ref="K83:K87" si="99">E83*J83</f>
        <v>60.8</v>
      </c>
      <c r="L83" s="155">
        <v>0.47899999999999998</v>
      </c>
      <c r="M83" s="110">
        <f t="shared" si="88"/>
        <v>0.55882055999999991</v>
      </c>
      <c r="N83" s="118">
        <f t="shared" ref="N83:N87" si="100">F83*2.50812</f>
        <v>0</v>
      </c>
      <c r="O83" s="118">
        <f t="shared" ref="O83:O87" si="101">G83*3.06963</f>
        <v>0</v>
      </c>
      <c r="P83" s="110">
        <f>SUM(M83:M83,N83,O83)</f>
        <v>0.55882055999999991</v>
      </c>
      <c r="Q83" s="110">
        <f t="shared" si="92"/>
        <v>33.976290047999996</v>
      </c>
    </row>
    <row r="84" spans="1:18" ht="15" customHeight="1">
      <c r="A84" s="212">
        <v>13</v>
      </c>
      <c r="B84" s="210" t="s">
        <v>139</v>
      </c>
      <c r="C84" s="213" t="s">
        <v>245</v>
      </c>
      <c r="D84" s="214" t="s">
        <v>105</v>
      </c>
      <c r="E84" s="215">
        <v>0.60799999999999998</v>
      </c>
      <c r="F84" s="211">
        <f>2.75</f>
        <v>2.75</v>
      </c>
      <c r="G84" s="209">
        <v>0</v>
      </c>
      <c r="H84" s="168" t="s">
        <v>40</v>
      </c>
      <c r="I84" s="168" t="s">
        <v>38</v>
      </c>
      <c r="J84" s="168">
        <v>2</v>
      </c>
      <c r="K84" s="109">
        <f>E84*J84</f>
        <v>1.216</v>
      </c>
      <c r="L84" s="118">
        <f>1.17/0.95</f>
        <v>1.2315789473684211</v>
      </c>
      <c r="M84" s="110">
        <f>J84*L84*1.16664</f>
        <v>2.8736185263157892</v>
      </c>
      <c r="N84" s="209">
        <f>F84*2.50812</f>
        <v>6.8973300000000002</v>
      </c>
      <c r="O84" s="209">
        <f>G84*3.06963</f>
        <v>0</v>
      </c>
      <c r="P84" s="209">
        <f>SUM(M84:M85,N84,O84)</f>
        <v>15.60414852631579</v>
      </c>
      <c r="Q84" s="209">
        <f>E84*P84</f>
        <v>9.4873223039999992</v>
      </c>
    </row>
    <row r="85" spans="1:18">
      <c r="A85" s="212"/>
      <c r="B85" s="210"/>
      <c r="C85" s="213"/>
      <c r="D85" s="214"/>
      <c r="E85" s="215"/>
      <c r="F85" s="211"/>
      <c r="G85" s="209"/>
      <c r="H85" s="161" t="s">
        <v>140</v>
      </c>
      <c r="I85" s="168" t="s">
        <v>38</v>
      </c>
      <c r="J85" s="168">
        <v>4</v>
      </c>
      <c r="K85" s="109">
        <f>E84*J85</f>
        <v>2.4319999999999999</v>
      </c>
      <c r="L85" s="118">
        <v>1.25</v>
      </c>
      <c r="M85" s="110">
        <f>J85*L85*1.16664</f>
        <v>5.8331999999999997</v>
      </c>
      <c r="N85" s="209"/>
      <c r="O85" s="209"/>
      <c r="P85" s="209"/>
      <c r="Q85" s="209"/>
    </row>
    <row r="86" spans="1:18" ht="15.75">
      <c r="A86" s="106">
        <v>14</v>
      </c>
      <c r="B86" s="18" t="s">
        <v>131</v>
      </c>
      <c r="C86" s="136" t="s">
        <v>129</v>
      </c>
      <c r="D86" s="9" t="s">
        <v>92</v>
      </c>
      <c r="E86" s="145">
        <v>1.2</v>
      </c>
      <c r="F86" s="143">
        <f>37.1/100</f>
        <v>0.371</v>
      </c>
      <c r="G86" s="144">
        <f>6.2/100</f>
        <v>6.2E-2</v>
      </c>
      <c r="H86" s="168" t="s">
        <v>138</v>
      </c>
      <c r="I86" s="147" t="s">
        <v>44</v>
      </c>
      <c r="J86" s="169">
        <v>1.4E-2</v>
      </c>
      <c r="K86" s="110">
        <f t="shared" si="99"/>
        <v>1.6799999999999999E-2</v>
      </c>
      <c r="L86" s="156">
        <v>26</v>
      </c>
      <c r="M86" s="110">
        <f t="shared" si="88"/>
        <v>0.42465695999999997</v>
      </c>
      <c r="N86" s="118">
        <f t="shared" si="100"/>
        <v>0.93051251999999995</v>
      </c>
      <c r="O86" s="118">
        <f t="shared" si="101"/>
        <v>0.19031706000000001</v>
      </c>
      <c r="P86" s="110">
        <f t="shared" si="91"/>
        <v>1.5454865399999997</v>
      </c>
      <c r="Q86" s="110">
        <f t="shared" si="92"/>
        <v>1.8545838479999996</v>
      </c>
    </row>
    <row r="87" spans="1:18" ht="45">
      <c r="A87" s="106">
        <v>15</v>
      </c>
      <c r="B87" s="170" t="s">
        <v>107</v>
      </c>
      <c r="C87" s="130" t="s">
        <v>246</v>
      </c>
      <c r="D87" s="9" t="s">
        <v>108</v>
      </c>
      <c r="E87" s="132">
        <v>25.5</v>
      </c>
      <c r="F87" s="171">
        <f>14.5/100</f>
        <v>0.14499999999999999</v>
      </c>
      <c r="G87" s="171">
        <f>1.5/100</f>
        <v>1.4999999999999999E-2</v>
      </c>
      <c r="H87" s="172" t="s">
        <v>106</v>
      </c>
      <c r="I87" s="168" t="s">
        <v>38</v>
      </c>
      <c r="J87" s="156">
        <v>2.4</v>
      </c>
      <c r="K87" s="109">
        <f t="shared" si="99"/>
        <v>61.199999999999996</v>
      </c>
      <c r="L87" s="155">
        <v>0.16500000000000001</v>
      </c>
      <c r="M87" s="110">
        <f t="shared" si="88"/>
        <v>0.46198943999999997</v>
      </c>
      <c r="N87" s="118">
        <f t="shared" si="100"/>
        <v>0.36367739999999998</v>
      </c>
      <c r="O87" s="118">
        <f t="shared" si="101"/>
        <v>4.6044450000000001E-2</v>
      </c>
      <c r="P87" s="110">
        <f t="shared" si="91"/>
        <v>0.87171129000000003</v>
      </c>
      <c r="Q87" s="110">
        <f t="shared" si="92"/>
        <v>22.228637895000002</v>
      </c>
    </row>
    <row r="88" spans="1:18">
      <c r="A88" s="9"/>
      <c r="B88" s="10"/>
      <c r="C88" s="11" t="s">
        <v>32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7">
        <f>SUM(Q19:Q87)</f>
        <v>27907.254157767791</v>
      </c>
    </row>
    <row r="89" spans="1:18">
      <c r="A89" s="9"/>
      <c r="B89" s="10"/>
      <c r="C89" s="11" t="s">
        <v>141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7">
        <f>+Q88*0.133</f>
        <v>3711.6648029831163</v>
      </c>
    </row>
    <row r="90" spans="1:18">
      <c r="A90" s="9"/>
      <c r="B90" s="10"/>
      <c r="C90" s="13" t="s">
        <v>142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7">
        <f>SUM(Q88:Q89)</f>
        <v>31618.918960750907</v>
      </c>
    </row>
    <row r="91" spans="1:18">
      <c r="A91" s="9"/>
      <c r="B91" s="10"/>
      <c r="C91" s="13" t="s">
        <v>143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7">
        <f>+Q90*0.11</f>
        <v>3478.0810856825997</v>
      </c>
    </row>
    <row r="92" spans="1:18" ht="15.75">
      <c r="A92" s="9"/>
      <c r="B92" s="10"/>
      <c r="C92" s="13" t="s">
        <v>142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7">
        <f>SUM(Q90:Q91)</f>
        <v>35097.00004643351</v>
      </c>
      <c r="R92" s="28"/>
    </row>
    <row r="96" spans="1:18">
      <c r="C96" s="7" t="s">
        <v>41</v>
      </c>
      <c r="D96" s="6"/>
      <c r="E96" s="6"/>
      <c r="F96" s="6" t="s">
        <v>42</v>
      </c>
    </row>
  </sheetData>
  <mergeCells count="98">
    <mergeCell ref="P29:P30"/>
    <mergeCell ref="Q29:Q30"/>
    <mergeCell ref="A58:A59"/>
    <mergeCell ref="B58:B59"/>
    <mergeCell ref="C58:C59"/>
    <mergeCell ref="D58:D59"/>
    <mergeCell ref="E58:E59"/>
    <mergeCell ref="F58:F59"/>
    <mergeCell ref="G58:G59"/>
    <mergeCell ref="N58:N59"/>
    <mergeCell ref="O58:O59"/>
    <mergeCell ref="P58:P59"/>
    <mergeCell ref="Q58:Q59"/>
    <mergeCell ref="A56:A57"/>
    <mergeCell ref="B56:B57"/>
    <mergeCell ref="C56:C57"/>
    <mergeCell ref="D56:D57"/>
    <mergeCell ref="E56:E57"/>
    <mergeCell ref="F56:F57"/>
    <mergeCell ref="G56:G57"/>
    <mergeCell ref="N56:N57"/>
    <mergeCell ref="O56:O57"/>
    <mergeCell ref="P56:P57"/>
    <mergeCell ref="Q56:Q57"/>
    <mergeCell ref="A29:A30"/>
    <mergeCell ref="B29:B30"/>
    <mergeCell ref="C29:C30"/>
    <mergeCell ref="D29:D30"/>
    <mergeCell ref="E29:E30"/>
    <mergeCell ref="F29:F30"/>
    <mergeCell ref="G29:G30"/>
    <mergeCell ref="N29:N30"/>
    <mergeCell ref="O29:O30"/>
    <mergeCell ref="A54:A55"/>
    <mergeCell ref="P54:P55"/>
    <mergeCell ref="A35:D35"/>
    <mergeCell ref="Q54:Q55"/>
    <mergeCell ref="P84:P85"/>
    <mergeCell ref="Q84:Q85"/>
    <mergeCell ref="B54:B55"/>
    <mergeCell ref="C54:C55"/>
    <mergeCell ref="D54:D55"/>
    <mergeCell ref="E54:E55"/>
    <mergeCell ref="F54:F55"/>
    <mergeCell ref="G54:G55"/>
    <mergeCell ref="N54:N55"/>
    <mergeCell ref="O54:O55"/>
    <mergeCell ref="B65:B66"/>
    <mergeCell ref="C65:C66"/>
    <mergeCell ref="D65:D66"/>
    <mergeCell ref="E65:E66"/>
    <mergeCell ref="F65:F66"/>
    <mergeCell ref="G65:G66"/>
    <mergeCell ref="F84:F85"/>
    <mergeCell ref="G84:G85"/>
    <mergeCell ref="N84:N85"/>
    <mergeCell ref="O84:O85"/>
    <mergeCell ref="A70:D70"/>
    <mergeCell ref="A71:D71"/>
    <mergeCell ref="A84:A85"/>
    <mergeCell ref="B84:B85"/>
    <mergeCell ref="C84:C85"/>
    <mergeCell ref="D84:D85"/>
    <mergeCell ref="E84:E85"/>
    <mergeCell ref="A65:A66"/>
    <mergeCell ref="N65:N66"/>
    <mergeCell ref="O65:O66"/>
    <mergeCell ref="P65:P66"/>
    <mergeCell ref="A68:A69"/>
    <mergeCell ref="B68:B69"/>
    <mergeCell ref="Q65:Q66"/>
    <mergeCell ref="C68:C69"/>
    <mergeCell ref="D68:D69"/>
    <mergeCell ref="E68:E69"/>
    <mergeCell ref="F68:F69"/>
    <mergeCell ref="G68:G69"/>
    <mergeCell ref="N68:N69"/>
    <mergeCell ref="O68:O69"/>
    <mergeCell ref="P68:P69"/>
    <mergeCell ref="Q68:Q69"/>
    <mergeCell ref="C1:O1"/>
    <mergeCell ref="E3:H3"/>
    <mergeCell ref="D4:J4"/>
    <mergeCell ref="A5:Q5"/>
    <mergeCell ref="P14:Q14"/>
    <mergeCell ref="A6:Q6"/>
    <mergeCell ref="A17:D17"/>
    <mergeCell ref="A18:D18"/>
    <mergeCell ref="L7:O7"/>
    <mergeCell ref="A14:A15"/>
    <mergeCell ref="B14:B15"/>
    <mergeCell ref="C14:C15"/>
    <mergeCell ref="F14:G14"/>
    <mergeCell ref="H14:H15"/>
    <mergeCell ref="I14:L14"/>
    <mergeCell ref="D14:D15"/>
    <mergeCell ref="E14:E15"/>
    <mergeCell ref="M14:O14"/>
  </mergeCells>
  <phoneticPr fontId="13" type="noConversion"/>
  <pageMargins left="0.24" right="0.16" top="0.55000000000000004" bottom="0.27" header="0.2" footer="0.2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5"/>
  <sheetViews>
    <sheetView view="pageBreakPreview" zoomScaleNormal="100" zoomScaleSheetLayoutView="100" workbookViewId="0">
      <selection activeCell="C25" sqref="C25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71093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9"/>
      <c r="C1" s="199" t="s">
        <v>162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79"/>
      <c r="Q1" s="79"/>
    </row>
    <row r="2" spans="1:17" ht="18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4"/>
      <c r="M2" s="112"/>
      <c r="N2" s="81"/>
      <c r="O2" s="81"/>
      <c r="P2" s="81"/>
      <c r="Q2" s="81"/>
    </row>
    <row r="3" spans="1:17">
      <c r="B3" s="80"/>
      <c r="C3" s="80"/>
      <c r="D3" s="80"/>
      <c r="E3" s="200" t="s">
        <v>88</v>
      </c>
      <c r="F3" s="200"/>
      <c r="G3" s="200"/>
      <c r="H3" s="200"/>
      <c r="I3" s="80"/>
      <c r="J3" s="80"/>
      <c r="K3" s="80"/>
      <c r="L3" s="80"/>
      <c r="M3" s="80"/>
      <c r="N3" s="80"/>
      <c r="O3" s="80"/>
      <c r="P3" s="80"/>
      <c r="Q3" s="80"/>
    </row>
    <row r="4" spans="1:17">
      <c r="B4" s="15"/>
      <c r="C4" s="15"/>
      <c r="D4" s="201" t="s">
        <v>247</v>
      </c>
      <c r="E4" s="201"/>
      <c r="F4" s="201"/>
      <c r="G4" s="201"/>
      <c r="H4" s="201"/>
      <c r="I4" s="201"/>
      <c r="J4" s="201"/>
      <c r="K4" s="15"/>
      <c r="L4" s="15"/>
      <c r="M4" s="15"/>
      <c r="N4" s="15"/>
      <c r="O4" s="15"/>
      <c r="P4" s="15"/>
      <c r="Q4" s="15"/>
    </row>
    <row r="5" spans="1:17" ht="15.75">
      <c r="A5" s="202" t="s">
        <v>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</row>
    <row r="6" spans="1:17" ht="15.75">
      <c r="A6" s="203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</row>
    <row r="7" spans="1:17" ht="15.75">
      <c r="A7" s="83"/>
      <c r="B7" s="83"/>
      <c r="C7" s="83"/>
      <c r="D7" s="83"/>
      <c r="E7" s="83"/>
      <c r="F7" s="83"/>
      <c r="G7" s="83"/>
      <c r="H7" s="83"/>
      <c r="I7" s="1"/>
      <c r="J7" s="1"/>
      <c r="K7" s="1"/>
      <c r="L7" s="196" t="s">
        <v>2</v>
      </c>
      <c r="M7" s="196"/>
      <c r="N7" s="196"/>
      <c r="O7" s="196"/>
      <c r="P7" s="82">
        <f>+Q51</f>
        <v>3960.8209457821931</v>
      </c>
      <c r="Q7" s="83" t="s">
        <v>3</v>
      </c>
    </row>
    <row r="8" spans="1:17" ht="15.75">
      <c r="A8" s="1"/>
      <c r="B8" s="1"/>
      <c r="C8" s="16" t="s">
        <v>4</v>
      </c>
      <c r="D8" s="83"/>
      <c r="E8" s="149">
        <v>271504</v>
      </c>
      <c r="F8" s="16" t="s">
        <v>5</v>
      </c>
      <c r="G8" s="83" t="s">
        <v>164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6" t="s">
        <v>6</v>
      </c>
      <c r="D9" s="83"/>
      <c r="E9" s="83"/>
      <c r="F9" s="83"/>
      <c r="G9" s="83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6" t="s">
        <v>7</v>
      </c>
      <c r="D10" s="83"/>
      <c r="E10" s="150">
        <v>2.5081199999999999</v>
      </c>
      <c r="F10" s="151"/>
      <c r="G10" s="83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6" t="s">
        <v>8</v>
      </c>
      <c r="D11" s="83"/>
      <c r="E11" s="152">
        <v>3.0696300000000001</v>
      </c>
      <c r="F11" s="151"/>
      <c r="G11" s="83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6" t="s">
        <v>9</v>
      </c>
      <c r="D12" s="83"/>
      <c r="E12" s="16" t="s">
        <v>165</v>
      </c>
      <c r="F12" s="16"/>
      <c r="G12" s="16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197" t="s">
        <v>10</v>
      </c>
      <c r="B14" s="197" t="s">
        <v>11</v>
      </c>
      <c r="C14" s="197" t="s">
        <v>12</v>
      </c>
      <c r="D14" s="197" t="s">
        <v>45</v>
      </c>
      <c r="E14" s="198" t="s">
        <v>13</v>
      </c>
      <c r="F14" s="198" t="s">
        <v>14</v>
      </c>
      <c r="G14" s="198"/>
      <c r="H14" s="197" t="s">
        <v>15</v>
      </c>
      <c r="I14" s="197" t="s">
        <v>16</v>
      </c>
      <c r="J14" s="197"/>
      <c r="K14" s="197"/>
      <c r="L14" s="197"/>
      <c r="M14" s="197" t="s">
        <v>17</v>
      </c>
      <c r="N14" s="197"/>
      <c r="O14" s="197"/>
      <c r="P14" s="197" t="s">
        <v>18</v>
      </c>
      <c r="Q14" s="197"/>
    </row>
    <row r="15" spans="1:17" ht="45">
      <c r="A15" s="197"/>
      <c r="B15" s="197"/>
      <c r="C15" s="197"/>
      <c r="D15" s="197"/>
      <c r="E15" s="198"/>
      <c r="F15" s="120" t="s">
        <v>19</v>
      </c>
      <c r="G15" s="120" t="s">
        <v>20</v>
      </c>
      <c r="H15" s="197"/>
      <c r="I15" s="120" t="s">
        <v>21</v>
      </c>
      <c r="J15" s="120" t="s">
        <v>22</v>
      </c>
      <c r="K15" s="120" t="s">
        <v>23</v>
      </c>
      <c r="L15" s="120" t="s">
        <v>24</v>
      </c>
      <c r="M15" s="119" t="s">
        <v>25</v>
      </c>
      <c r="N15" s="119" t="s">
        <v>26</v>
      </c>
      <c r="O15" s="119" t="s">
        <v>27</v>
      </c>
      <c r="P15" s="119" t="s">
        <v>28</v>
      </c>
      <c r="Q15" s="119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194" t="s">
        <v>247</v>
      </c>
      <c r="B17" s="194"/>
      <c r="C17" s="194"/>
      <c r="D17" s="194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195" t="s">
        <v>148</v>
      </c>
      <c r="B18" s="195"/>
      <c r="C18" s="195"/>
      <c r="D18" s="195"/>
      <c r="E18" s="8"/>
      <c r="F18" s="12"/>
      <c r="G18" s="12"/>
      <c r="H18" s="12"/>
      <c r="I18" s="12"/>
      <c r="J18" s="12"/>
      <c r="K18" s="109"/>
      <c r="L18" s="118"/>
      <c r="M18" s="110"/>
      <c r="N18" s="118"/>
      <c r="O18" s="118"/>
      <c r="P18" s="110"/>
      <c r="Q18" s="110"/>
    </row>
    <row r="19" spans="1:17" ht="45">
      <c r="A19" s="129">
        <v>1</v>
      </c>
      <c r="B19" s="153" t="s">
        <v>179</v>
      </c>
      <c r="C19" s="130" t="s">
        <v>177</v>
      </c>
      <c r="D19" s="9" t="s">
        <v>120</v>
      </c>
      <c r="E19" s="131">
        <v>60</v>
      </c>
      <c r="F19" s="154">
        <f>8.13/1000</f>
        <v>8.1300000000000001E-3</v>
      </c>
      <c r="G19" s="155">
        <f>172.87/1000</f>
        <v>0.17287</v>
      </c>
      <c r="H19" s="119"/>
      <c r="I19" s="109"/>
      <c r="J19" s="156"/>
      <c r="K19" s="109">
        <f t="shared" ref="K19:K28" si="0">E19*J19</f>
        <v>0</v>
      </c>
      <c r="L19" s="120"/>
      <c r="M19" s="110">
        <f t="shared" ref="M19:M20" si="1">J19*L19*1.16664</f>
        <v>0</v>
      </c>
      <c r="N19" s="118">
        <f t="shared" ref="N19:N20" si="2">F19*2.50812</f>
        <v>2.03910156E-2</v>
      </c>
      <c r="O19" s="118">
        <f t="shared" ref="O19:O20" si="3">G19*3.06963</f>
        <v>0.53064693809999997</v>
      </c>
      <c r="P19" s="110">
        <f t="shared" ref="P19:P28" si="4">SUM(M19:M19,N19,O19)</f>
        <v>0.55103795369999997</v>
      </c>
      <c r="Q19" s="110">
        <f t="shared" ref="Q19:Q28" si="5">E19*P19</f>
        <v>33.062277221999999</v>
      </c>
    </row>
    <row r="20" spans="1:17" ht="30">
      <c r="A20" s="106">
        <v>2</v>
      </c>
      <c r="B20" s="153" t="s">
        <v>160</v>
      </c>
      <c r="C20" s="130" t="s">
        <v>178</v>
      </c>
      <c r="D20" s="9" t="s">
        <v>120</v>
      </c>
      <c r="E20" s="131">
        <v>7</v>
      </c>
      <c r="F20" s="118">
        <v>1.1000000000000001</v>
      </c>
      <c r="G20" s="118">
        <v>0</v>
      </c>
      <c r="H20" s="119"/>
      <c r="I20" s="109"/>
      <c r="J20" s="156"/>
      <c r="K20" s="109">
        <f t="shared" si="0"/>
        <v>0</v>
      </c>
      <c r="L20" s="118"/>
      <c r="M20" s="110">
        <f t="shared" si="1"/>
        <v>0</v>
      </c>
      <c r="N20" s="118">
        <f t="shared" si="2"/>
        <v>2.7589320000000002</v>
      </c>
      <c r="O20" s="118">
        <f t="shared" si="3"/>
        <v>0</v>
      </c>
      <c r="P20" s="110">
        <f t="shared" si="4"/>
        <v>2.7589320000000002</v>
      </c>
      <c r="Q20" s="110">
        <f t="shared" si="5"/>
        <v>19.312524</v>
      </c>
    </row>
    <row r="21" spans="1:17" ht="45">
      <c r="A21" s="129">
        <v>3</v>
      </c>
      <c r="B21" s="133" t="s">
        <v>135</v>
      </c>
      <c r="C21" s="130" t="s">
        <v>174</v>
      </c>
      <c r="D21" s="9" t="s">
        <v>154</v>
      </c>
      <c r="E21" s="131">
        <v>22</v>
      </c>
      <c r="F21" s="155">
        <f>13.3/1000</f>
        <v>1.3300000000000001E-2</v>
      </c>
      <c r="G21" s="118">
        <f>284.29/1000</f>
        <v>0.28429000000000004</v>
      </c>
      <c r="H21" s="119"/>
      <c r="I21" s="109"/>
      <c r="J21" s="156"/>
      <c r="K21" s="109">
        <f t="shared" si="0"/>
        <v>0</v>
      </c>
      <c r="L21" s="118"/>
      <c r="M21" s="110">
        <f>J21*L21*1.16664</f>
        <v>0</v>
      </c>
      <c r="N21" s="118">
        <f>F21*2.50812</f>
        <v>3.3357996000000001E-2</v>
      </c>
      <c r="O21" s="118">
        <f>G21*3.06963</f>
        <v>0.87266511270000013</v>
      </c>
      <c r="P21" s="110">
        <f t="shared" si="4"/>
        <v>0.90602310870000013</v>
      </c>
      <c r="Q21" s="110">
        <f t="shared" si="5"/>
        <v>19.932508391400003</v>
      </c>
    </row>
    <row r="22" spans="1:17" ht="45">
      <c r="A22" s="106">
        <v>4</v>
      </c>
      <c r="B22" s="153" t="s">
        <v>166</v>
      </c>
      <c r="C22" s="130" t="s">
        <v>170</v>
      </c>
      <c r="D22" s="9" t="s">
        <v>120</v>
      </c>
      <c r="E22" s="131">
        <v>36</v>
      </c>
      <c r="F22" s="155">
        <f>10.6/1000</f>
        <v>1.06E-2</v>
      </c>
      <c r="G22" s="155">
        <f>224.4/1000</f>
        <v>0.22440000000000002</v>
      </c>
      <c r="H22" s="119"/>
      <c r="I22" s="109"/>
      <c r="J22" s="156"/>
      <c r="K22" s="109">
        <f t="shared" si="0"/>
        <v>0</v>
      </c>
      <c r="L22" s="120"/>
      <c r="M22" s="110">
        <f t="shared" ref="M22:M28" si="6">J22*L22*1.16664</f>
        <v>0</v>
      </c>
      <c r="N22" s="118">
        <f t="shared" ref="N22:N24" si="7">F22*2.50812</f>
        <v>2.6586071999999999E-2</v>
      </c>
      <c r="O22" s="118">
        <f t="shared" ref="O22:O24" si="8">G22*3.06963</f>
        <v>0.68882497200000004</v>
      </c>
      <c r="P22" s="110">
        <f t="shared" si="4"/>
        <v>0.715411044</v>
      </c>
      <c r="Q22" s="110">
        <f t="shared" si="5"/>
        <v>25.754797583999999</v>
      </c>
    </row>
    <row r="23" spans="1:17" ht="30">
      <c r="A23" s="129">
        <v>5</v>
      </c>
      <c r="B23" s="153" t="s">
        <v>153</v>
      </c>
      <c r="C23" s="130" t="s">
        <v>171</v>
      </c>
      <c r="D23" s="9" t="s">
        <v>120</v>
      </c>
      <c r="E23" s="131">
        <v>7</v>
      </c>
      <c r="F23" s="118">
        <v>1.94</v>
      </c>
      <c r="G23" s="118">
        <v>0</v>
      </c>
      <c r="H23" s="119"/>
      <c r="I23" s="109"/>
      <c r="J23" s="156"/>
      <c r="K23" s="109">
        <f t="shared" si="0"/>
        <v>0</v>
      </c>
      <c r="L23" s="118"/>
      <c r="M23" s="110">
        <f t="shared" si="6"/>
        <v>0</v>
      </c>
      <c r="N23" s="118">
        <f t="shared" si="7"/>
        <v>4.8657528000000001</v>
      </c>
      <c r="O23" s="118">
        <f t="shared" si="8"/>
        <v>0</v>
      </c>
      <c r="P23" s="110">
        <f t="shared" si="4"/>
        <v>4.8657528000000001</v>
      </c>
      <c r="Q23" s="110">
        <f t="shared" si="5"/>
        <v>34.060269599999998</v>
      </c>
    </row>
    <row r="24" spans="1:17" ht="30">
      <c r="A24" s="106">
        <v>6</v>
      </c>
      <c r="B24" s="133" t="s">
        <v>172</v>
      </c>
      <c r="C24" s="130" t="s">
        <v>173</v>
      </c>
      <c r="D24" s="9" t="s">
        <v>137</v>
      </c>
      <c r="E24" s="132">
        <v>39.6</v>
      </c>
      <c r="F24" s="118">
        <v>0</v>
      </c>
      <c r="G24" s="118">
        <v>0.27</v>
      </c>
      <c r="H24" s="119"/>
      <c r="I24" s="109"/>
      <c r="J24" s="156"/>
      <c r="K24" s="109">
        <f t="shared" si="0"/>
        <v>0</v>
      </c>
      <c r="L24" s="118"/>
      <c r="M24" s="110">
        <f t="shared" si="6"/>
        <v>0</v>
      </c>
      <c r="N24" s="118">
        <f t="shared" si="7"/>
        <v>0</v>
      </c>
      <c r="O24" s="118">
        <f t="shared" si="8"/>
        <v>0.82880010000000004</v>
      </c>
      <c r="P24" s="110">
        <f t="shared" si="4"/>
        <v>0.82880010000000004</v>
      </c>
      <c r="Q24" s="110">
        <f t="shared" si="5"/>
        <v>32.820483960000004</v>
      </c>
    </row>
    <row r="25" spans="1:17" ht="45">
      <c r="A25" s="129">
        <v>7</v>
      </c>
      <c r="B25" s="18" t="s">
        <v>187</v>
      </c>
      <c r="C25" s="130" t="s">
        <v>188</v>
      </c>
      <c r="D25" s="9" t="s">
        <v>120</v>
      </c>
      <c r="E25" s="145">
        <v>6.7</v>
      </c>
      <c r="F25" s="118">
        <f>1.94*1.2</f>
        <v>2.3279999999999998</v>
      </c>
      <c r="G25" s="118">
        <v>0</v>
      </c>
      <c r="H25" s="119"/>
      <c r="I25" s="109"/>
      <c r="J25" s="156"/>
      <c r="K25" s="109">
        <f t="shared" ref="K25" si="9">E25*J25</f>
        <v>0</v>
      </c>
      <c r="L25" s="118"/>
      <c r="M25" s="110">
        <f t="shared" si="6"/>
        <v>0</v>
      </c>
      <c r="N25" s="118">
        <f t="shared" ref="N25:N28" si="10">F25*2.50812</f>
        <v>5.8389033599999998</v>
      </c>
      <c r="O25" s="118">
        <f t="shared" ref="O25:O28" si="11">G25*3.06963</f>
        <v>0</v>
      </c>
      <c r="P25" s="110">
        <f t="shared" ref="P25" si="12">SUM(M25:M25,N25,O25)</f>
        <v>5.8389033599999998</v>
      </c>
      <c r="Q25" s="110">
        <f t="shared" ref="Q25" si="13">E25*P25</f>
        <v>39.120652511999999</v>
      </c>
    </row>
    <row r="26" spans="1:17" ht="30">
      <c r="A26" s="106">
        <v>8</v>
      </c>
      <c r="B26" s="18" t="s">
        <v>33</v>
      </c>
      <c r="C26" s="130" t="s">
        <v>127</v>
      </c>
      <c r="D26" s="9" t="s">
        <v>44</v>
      </c>
      <c r="E26" s="145">
        <v>6.7</v>
      </c>
      <c r="F26" s="118">
        <v>0.89</v>
      </c>
      <c r="G26" s="118">
        <v>0</v>
      </c>
      <c r="H26" s="18" t="s">
        <v>34</v>
      </c>
      <c r="I26" s="18" t="s">
        <v>44</v>
      </c>
      <c r="J26" s="132">
        <v>1.1000000000000001</v>
      </c>
      <c r="K26" s="109">
        <f t="shared" si="0"/>
        <v>7.370000000000001</v>
      </c>
      <c r="L26" s="118">
        <v>3</v>
      </c>
      <c r="M26" s="110">
        <f t="shared" si="6"/>
        <v>3.8499119999999998</v>
      </c>
      <c r="N26" s="118">
        <f t="shared" si="10"/>
        <v>2.2322267999999998</v>
      </c>
      <c r="O26" s="118">
        <f t="shared" si="11"/>
        <v>0</v>
      </c>
      <c r="P26" s="110">
        <f t="shared" si="4"/>
        <v>6.0821387999999992</v>
      </c>
      <c r="Q26" s="110">
        <f t="shared" si="5"/>
        <v>40.750329959999995</v>
      </c>
    </row>
    <row r="27" spans="1:17" ht="30">
      <c r="A27" s="129">
        <v>9</v>
      </c>
      <c r="B27" s="153" t="s">
        <v>180</v>
      </c>
      <c r="C27" s="136" t="s">
        <v>181</v>
      </c>
      <c r="D27" s="9" t="s">
        <v>120</v>
      </c>
      <c r="E27" s="137">
        <v>15</v>
      </c>
      <c r="F27" s="118">
        <v>0.89</v>
      </c>
      <c r="G27" s="118">
        <v>0</v>
      </c>
      <c r="H27" s="18" t="s">
        <v>34</v>
      </c>
      <c r="I27" s="18" t="s">
        <v>44</v>
      </c>
      <c r="J27" s="132">
        <v>1.1000000000000001</v>
      </c>
      <c r="K27" s="157">
        <f t="shared" si="0"/>
        <v>16.5</v>
      </c>
      <c r="L27" s="118">
        <v>3</v>
      </c>
      <c r="M27" s="110">
        <f t="shared" si="6"/>
        <v>3.8499119999999998</v>
      </c>
      <c r="N27" s="118">
        <f t="shared" si="10"/>
        <v>2.2322267999999998</v>
      </c>
      <c r="O27" s="118">
        <f t="shared" si="11"/>
        <v>0</v>
      </c>
      <c r="P27" s="110">
        <f t="shared" si="4"/>
        <v>6.0821387999999992</v>
      </c>
      <c r="Q27" s="110">
        <f t="shared" si="5"/>
        <v>91.232081999999991</v>
      </c>
    </row>
    <row r="28" spans="1:17" ht="45">
      <c r="A28" s="106">
        <v>10</v>
      </c>
      <c r="B28" s="158" t="s">
        <v>91</v>
      </c>
      <c r="C28" s="138" t="s">
        <v>182</v>
      </c>
      <c r="D28" s="107" t="s">
        <v>120</v>
      </c>
      <c r="E28" s="137">
        <v>110</v>
      </c>
      <c r="F28" s="118">
        <f>7.4/100</f>
        <v>7.400000000000001E-2</v>
      </c>
      <c r="G28" s="118">
        <f>25/1000+4.2/100</f>
        <v>6.7000000000000004E-2</v>
      </c>
      <c r="H28" s="18"/>
      <c r="I28" s="18"/>
      <c r="J28" s="132"/>
      <c r="K28" s="109">
        <f t="shared" si="0"/>
        <v>0</v>
      </c>
      <c r="L28" s="120"/>
      <c r="M28" s="110">
        <f t="shared" si="6"/>
        <v>0</v>
      </c>
      <c r="N28" s="118">
        <f t="shared" si="10"/>
        <v>0.18560088000000002</v>
      </c>
      <c r="O28" s="118">
        <f t="shared" si="11"/>
        <v>0.20566521000000001</v>
      </c>
      <c r="P28" s="110">
        <f t="shared" si="4"/>
        <v>0.39126609000000001</v>
      </c>
      <c r="Q28" s="110">
        <f t="shared" si="5"/>
        <v>43.039269900000001</v>
      </c>
    </row>
    <row r="29" spans="1:17">
      <c r="A29" s="195" t="s">
        <v>149</v>
      </c>
      <c r="B29" s="195"/>
      <c r="C29" s="195"/>
      <c r="D29" s="195"/>
      <c r="E29" s="135"/>
      <c r="F29" s="118"/>
      <c r="G29" s="118"/>
      <c r="H29" s="119"/>
      <c r="I29" s="109"/>
      <c r="J29" s="156"/>
      <c r="K29" s="109"/>
      <c r="L29" s="118"/>
      <c r="M29" s="110"/>
      <c r="N29" s="118"/>
      <c r="O29" s="118"/>
      <c r="P29" s="110"/>
      <c r="Q29" s="110"/>
    </row>
    <row r="30" spans="1:17" ht="30">
      <c r="A30" s="106">
        <v>1</v>
      </c>
      <c r="B30" s="133" t="s">
        <v>191</v>
      </c>
      <c r="C30" s="130" t="s">
        <v>192</v>
      </c>
      <c r="D30" s="9" t="s">
        <v>30</v>
      </c>
      <c r="E30" s="135">
        <v>60</v>
      </c>
      <c r="F30" s="118">
        <v>0.19</v>
      </c>
      <c r="G30" s="118">
        <v>0.02</v>
      </c>
      <c r="H30" s="119" t="s">
        <v>117</v>
      </c>
      <c r="I30" s="119" t="s">
        <v>30</v>
      </c>
      <c r="J30" s="118">
        <v>0.998</v>
      </c>
      <c r="K30" s="109">
        <f t="shared" ref="K30:K37" si="14">E30*J30</f>
        <v>59.88</v>
      </c>
      <c r="L30" s="118">
        <v>1.54</v>
      </c>
      <c r="M30" s="110">
        <f t="shared" ref="M30:M46" si="15">J30*L30*1.16664</f>
        <v>1.7930323488</v>
      </c>
      <c r="N30" s="118">
        <f t="shared" ref="N30:N36" si="16">F30*2.50812</f>
        <v>0.47654279999999999</v>
      </c>
      <c r="O30" s="118">
        <f t="shared" ref="O30:O36" si="17">G30*3.06963</f>
        <v>6.1392600000000006E-2</v>
      </c>
      <c r="P30" s="110">
        <f t="shared" ref="P30:P37" si="18">SUM(M30:M30,N30,O30)</f>
        <v>2.3309677488</v>
      </c>
      <c r="Q30" s="110">
        <f t="shared" ref="Q30:Q37" si="19">E30*P30</f>
        <v>139.858064928</v>
      </c>
    </row>
    <row r="31" spans="1:17" ht="45">
      <c r="A31" s="133">
        <v>2</v>
      </c>
      <c r="B31" s="119" t="s">
        <v>248</v>
      </c>
      <c r="C31" s="130" t="s">
        <v>249</v>
      </c>
      <c r="D31" s="9" t="s">
        <v>30</v>
      </c>
      <c r="E31" s="135">
        <v>90</v>
      </c>
      <c r="F31" s="118">
        <f>0.06</f>
        <v>0.06</v>
      </c>
      <c r="G31" s="118">
        <f>0.05</f>
        <v>0.05</v>
      </c>
      <c r="H31" s="119" t="s">
        <v>35</v>
      </c>
      <c r="I31" s="119" t="s">
        <v>30</v>
      </c>
      <c r="J31" s="156">
        <v>1.01</v>
      </c>
      <c r="K31" s="157">
        <f>E31*J31</f>
        <v>90.9</v>
      </c>
      <c r="L31" s="118">
        <v>0.56999999999999995</v>
      </c>
      <c r="M31" s="110">
        <f t="shared" ref="M31" si="20">J31*L31*1.16664</f>
        <v>0.67163464799999995</v>
      </c>
      <c r="N31" s="118">
        <f t="shared" ref="N31" si="21">F31*2.50812</f>
        <v>0.15048719999999999</v>
      </c>
      <c r="O31" s="118">
        <f t="shared" ref="O31" si="22">G31*3.06963</f>
        <v>0.15348150000000002</v>
      </c>
      <c r="P31" s="110">
        <f>SUM(M31:M31,N31,O31)</f>
        <v>0.97560334799999993</v>
      </c>
      <c r="Q31" s="110">
        <f>E31*P31</f>
        <v>87.804301319999993</v>
      </c>
    </row>
    <row r="32" spans="1:17" ht="30">
      <c r="A32" s="106">
        <v>3</v>
      </c>
      <c r="B32" s="153" t="s">
        <v>110</v>
      </c>
      <c r="C32" s="136" t="s">
        <v>203</v>
      </c>
      <c r="D32" s="9" t="s">
        <v>43</v>
      </c>
      <c r="E32" s="135">
        <v>90</v>
      </c>
      <c r="F32" s="118">
        <v>0</v>
      </c>
      <c r="G32" s="118">
        <v>0</v>
      </c>
      <c r="H32" s="119" t="s">
        <v>204</v>
      </c>
      <c r="I32" s="119" t="s">
        <v>30</v>
      </c>
      <c r="J32" s="156">
        <v>1</v>
      </c>
      <c r="K32" s="157">
        <f t="shared" si="14"/>
        <v>90</v>
      </c>
      <c r="L32" s="118">
        <v>0.1</v>
      </c>
      <c r="M32" s="110">
        <f t="shared" si="15"/>
        <v>0.11666399999999999</v>
      </c>
      <c r="N32" s="118">
        <f t="shared" si="16"/>
        <v>0</v>
      </c>
      <c r="O32" s="118">
        <f t="shared" si="17"/>
        <v>0</v>
      </c>
      <c r="P32" s="110">
        <f t="shared" si="18"/>
        <v>0.11666399999999999</v>
      </c>
      <c r="Q32" s="110">
        <f t="shared" si="19"/>
        <v>10.499759999999998</v>
      </c>
    </row>
    <row r="33" spans="1:17" ht="30">
      <c r="A33" s="133">
        <v>4</v>
      </c>
      <c r="B33" s="119" t="s">
        <v>114</v>
      </c>
      <c r="C33" s="130" t="s">
        <v>208</v>
      </c>
      <c r="D33" s="9" t="s">
        <v>31</v>
      </c>
      <c r="E33" s="139">
        <v>30</v>
      </c>
      <c r="F33" s="118">
        <v>0.79</v>
      </c>
      <c r="G33" s="118">
        <v>0.6</v>
      </c>
      <c r="H33" s="119" t="s">
        <v>102</v>
      </c>
      <c r="I33" s="109" t="s">
        <v>31</v>
      </c>
      <c r="J33" s="120">
        <v>1</v>
      </c>
      <c r="K33" s="109">
        <f t="shared" si="14"/>
        <v>30</v>
      </c>
      <c r="L33" s="118">
        <v>19.86</v>
      </c>
      <c r="M33" s="110">
        <f t="shared" si="15"/>
        <v>23.169470399999998</v>
      </c>
      <c r="N33" s="118">
        <f t="shared" si="16"/>
        <v>1.9814148</v>
      </c>
      <c r="O33" s="118">
        <f t="shared" si="17"/>
        <v>1.8417779999999999</v>
      </c>
      <c r="P33" s="110">
        <f t="shared" si="18"/>
        <v>26.992663199999999</v>
      </c>
      <c r="Q33" s="110">
        <f t="shared" si="19"/>
        <v>809.77989600000001</v>
      </c>
    </row>
    <row r="34" spans="1:17" ht="30">
      <c r="A34" s="106">
        <v>5</v>
      </c>
      <c r="B34" s="153" t="s">
        <v>115</v>
      </c>
      <c r="C34" s="130" t="s">
        <v>211</v>
      </c>
      <c r="D34" s="9" t="s">
        <v>31</v>
      </c>
      <c r="E34" s="139">
        <v>30</v>
      </c>
      <c r="F34" s="118">
        <v>0.22</v>
      </c>
      <c r="G34" s="118">
        <v>0.23</v>
      </c>
      <c r="H34" s="119" t="s">
        <v>103</v>
      </c>
      <c r="I34" s="109" t="s">
        <v>31</v>
      </c>
      <c r="J34" s="120">
        <v>1</v>
      </c>
      <c r="K34" s="109">
        <f t="shared" si="14"/>
        <v>30</v>
      </c>
      <c r="L34" s="118">
        <v>2.5</v>
      </c>
      <c r="M34" s="110">
        <f t="shared" si="15"/>
        <v>2.9165999999999999</v>
      </c>
      <c r="N34" s="118">
        <f t="shared" si="16"/>
        <v>0.55178640000000001</v>
      </c>
      <c r="O34" s="118">
        <f t="shared" si="17"/>
        <v>0.7060149</v>
      </c>
      <c r="P34" s="159">
        <f t="shared" si="18"/>
        <v>4.1744012999999995</v>
      </c>
      <c r="Q34" s="110">
        <f t="shared" si="19"/>
        <v>125.23203899999999</v>
      </c>
    </row>
    <row r="35" spans="1:17" ht="30">
      <c r="A35" s="133">
        <v>6</v>
      </c>
      <c r="B35" s="160" t="s">
        <v>104</v>
      </c>
      <c r="C35" s="130" t="s">
        <v>252</v>
      </c>
      <c r="D35" s="9" t="s">
        <v>105</v>
      </c>
      <c r="E35" s="140">
        <v>0.03</v>
      </c>
      <c r="F35" s="120">
        <v>190</v>
      </c>
      <c r="G35" s="120">
        <v>162</v>
      </c>
      <c r="H35" s="119"/>
      <c r="I35" s="109"/>
      <c r="J35" s="120"/>
      <c r="K35" s="110">
        <f t="shared" si="14"/>
        <v>0</v>
      </c>
      <c r="L35" s="118"/>
      <c r="M35" s="110">
        <f t="shared" si="15"/>
        <v>0</v>
      </c>
      <c r="N35" s="118">
        <f t="shared" si="16"/>
        <v>476.5428</v>
      </c>
      <c r="O35" s="156">
        <f t="shared" si="17"/>
        <v>497.28005999999999</v>
      </c>
      <c r="P35" s="110">
        <f t="shared" si="18"/>
        <v>973.82285999999999</v>
      </c>
      <c r="Q35" s="110">
        <f t="shared" si="19"/>
        <v>29.214685799999998</v>
      </c>
    </row>
    <row r="36" spans="1:17">
      <c r="A36" s="106">
        <v>7</v>
      </c>
      <c r="B36" s="133" t="s">
        <v>136</v>
      </c>
      <c r="C36" s="130" t="s">
        <v>250</v>
      </c>
      <c r="D36" s="9" t="s">
        <v>31</v>
      </c>
      <c r="E36" s="139">
        <v>60</v>
      </c>
      <c r="F36" s="118">
        <v>0</v>
      </c>
      <c r="G36" s="118">
        <v>0</v>
      </c>
      <c r="H36" s="119" t="s">
        <v>251</v>
      </c>
      <c r="I36" s="109" t="s">
        <v>31</v>
      </c>
      <c r="J36" s="120">
        <v>1</v>
      </c>
      <c r="K36" s="109">
        <f t="shared" si="14"/>
        <v>60</v>
      </c>
      <c r="L36" s="118">
        <v>0.75</v>
      </c>
      <c r="M36" s="110">
        <f t="shared" si="15"/>
        <v>0.87497999999999987</v>
      </c>
      <c r="N36" s="118">
        <f t="shared" si="16"/>
        <v>0</v>
      </c>
      <c r="O36" s="118">
        <f t="shared" si="17"/>
        <v>0</v>
      </c>
      <c r="P36" s="110">
        <f t="shared" si="18"/>
        <v>0.87497999999999987</v>
      </c>
      <c r="Q36" s="110">
        <f t="shared" si="19"/>
        <v>52.498799999999989</v>
      </c>
    </row>
    <row r="37" spans="1:17" ht="30">
      <c r="A37" s="133">
        <v>8</v>
      </c>
      <c r="B37" s="133" t="s">
        <v>36</v>
      </c>
      <c r="C37" s="138" t="s">
        <v>253</v>
      </c>
      <c r="D37" s="107" t="s">
        <v>31</v>
      </c>
      <c r="E37" s="131">
        <v>30</v>
      </c>
      <c r="F37" s="118">
        <f t="shared" ref="F37" si="23">2.31/10</f>
        <v>0.23100000000000001</v>
      </c>
      <c r="G37" s="118">
        <f t="shared" ref="G37" si="24">1.51/10</f>
        <v>0.151</v>
      </c>
      <c r="H37" s="119" t="s">
        <v>218</v>
      </c>
      <c r="I37" s="109" t="s">
        <v>31</v>
      </c>
      <c r="J37" s="120">
        <v>1</v>
      </c>
      <c r="K37" s="109">
        <f t="shared" si="14"/>
        <v>30</v>
      </c>
      <c r="L37" s="118">
        <v>11.25</v>
      </c>
      <c r="M37" s="110">
        <f t="shared" ref="M37" si="25">J37*L37*1.16664</f>
        <v>13.124699999999999</v>
      </c>
      <c r="N37" s="118">
        <f t="shared" ref="N37" si="26">F37*2.50812</f>
        <v>0.57937572000000004</v>
      </c>
      <c r="O37" s="118">
        <f t="shared" ref="O37" si="27">G37*3.06963</f>
        <v>0.46351413000000002</v>
      </c>
      <c r="P37" s="110">
        <f t="shared" si="18"/>
        <v>14.167589849999999</v>
      </c>
      <c r="Q37" s="110">
        <f t="shared" si="19"/>
        <v>425.02769549999994</v>
      </c>
    </row>
    <row r="38" spans="1:17" ht="45">
      <c r="A38" s="106">
        <v>9</v>
      </c>
      <c r="B38" s="133" t="s">
        <v>159</v>
      </c>
      <c r="C38" s="130" t="s">
        <v>255</v>
      </c>
      <c r="D38" s="9" t="s">
        <v>31</v>
      </c>
      <c r="E38" s="139">
        <v>10</v>
      </c>
      <c r="F38" s="118">
        <f>3.45/10</f>
        <v>0.34500000000000003</v>
      </c>
      <c r="G38" s="118">
        <f>2.27/10</f>
        <v>0.22700000000000001</v>
      </c>
      <c r="H38" s="119" t="s">
        <v>254</v>
      </c>
      <c r="I38" s="109" t="s">
        <v>31</v>
      </c>
      <c r="J38" s="120">
        <v>1</v>
      </c>
      <c r="K38" s="109">
        <f>E38*J38</f>
        <v>10</v>
      </c>
      <c r="L38" s="118">
        <v>35</v>
      </c>
      <c r="M38" s="110">
        <f t="shared" ref="M38:M42" si="28">J38*L38*1.16664</f>
        <v>40.8324</v>
      </c>
      <c r="N38" s="118">
        <f t="shared" ref="N38:N42" si="29">F38*2.50812</f>
        <v>0.8653014</v>
      </c>
      <c r="O38" s="118">
        <f t="shared" ref="O38:O42" si="30">G38*3.06963</f>
        <v>0.69680601000000009</v>
      </c>
      <c r="P38" s="110">
        <f t="shared" ref="P38:P42" si="31">SUM(M38:M38,N38,O38)</f>
        <v>42.394507410000003</v>
      </c>
      <c r="Q38" s="110">
        <f t="shared" ref="Q38:Q42" si="32">E38*P38</f>
        <v>423.94507410000006</v>
      </c>
    </row>
    <row r="39" spans="1:17" ht="45">
      <c r="A39" s="133">
        <v>10</v>
      </c>
      <c r="B39" s="133" t="s">
        <v>159</v>
      </c>
      <c r="C39" s="130" t="s">
        <v>256</v>
      </c>
      <c r="D39" s="9" t="s">
        <v>31</v>
      </c>
      <c r="E39" s="139">
        <v>10</v>
      </c>
      <c r="F39" s="118">
        <f t="shared" ref="F39:F42" si="33">3.45/10</f>
        <v>0.34500000000000003</v>
      </c>
      <c r="G39" s="118">
        <f t="shared" ref="G39:G42" si="34">2.27/10</f>
        <v>0.22700000000000001</v>
      </c>
      <c r="H39" s="119" t="s">
        <v>254</v>
      </c>
      <c r="I39" s="109" t="s">
        <v>31</v>
      </c>
      <c r="J39" s="120">
        <v>1</v>
      </c>
      <c r="K39" s="109">
        <f t="shared" ref="K39:K42" si="35">E39*J39</f>
        <v>10</v>
      </c>
      <c r="L39" s="118">
        <v>20</v>
      </c>
      <c r="M39" s="110">
        <f t="shared" si="28"/>
        <v>23.332799999999999</v>
      </c>
      <c r="N39" s="118">
        <f t="shared" si="29"/>
        <v>0.8653014</v>
      </c>
      <c r="O39" s="118">
        <f t="shared" si="30"/>
        <v>0.69680601000000009</v>
      </c>
      <c r="P39" s="110">
        <f t="shared" si="31"/>
        <v>24.894907409999998</v>
      </c>
      <c r="Q39" s="110">
        <f t="shared" si="32"/>
        <v>248.94907409999999</v>
      </c>
    </row>
    <row r="40" spans="1:17" ht="45">
      <c r="A40" s="106">
        <v>11</v>
      </c>
      <c r="B40" s="133" t="s">
        <v>159</v>
      </c>
      <c r="C40" s="130" t="s">
        <v>257</v>
      </c>
      <c r="D40" s="9" t="s">
        <v>31</v>
      </c>
      <c r="E40" s="139">
        <v>10</v>
      </c>
      <c r="F40" s="118">
        <f t="shared" si="33"/>
        <v>0.34500000000000003</v>
      </c>
      <c r="G40" s="118">
        <f t="shared" si="34"/>
        <v>0.22700000000000001</v>
      </c>
      <c r="H40" s="119" t="s">
        <v>254</v>
      </c>
      <c r="I40" s="109" t="s">
        <v>31</v>
      </c>
      <c r="J40" s="120">
        <v>1</v>
      </c>
      <c r="K40" s="109">
        <f t="shared" si="35"/>
        <v>10</v>
      </c>
      <c r="L40" s="118">
        <v>13</v>
      </c>
      <c r="M40" s="110">
        <f t="shared" si="28"/>
        <v>15.166319999999999</v>
      </c>
      <c r="N40" s="118">
        <f t="shared" si="29"/>
        <v>0.8653014</v>
      </c>
      <c r="O40" s="118">
        <f t="shared" si="30"/>
        <v>0.69680601000000009</v>
      </c>
      <c r="P40" s="110">
        <f t="shared" si="31"/>
        <v>16.728427409999998</v>
      </c>
      <c r="Q40" s="110">
        <f t="shared" si="32"/>
        <v>167.28427409999998</v>
      </c>
    </row>
    <row r="41" spans="1:17" ht="45">
      <c r="A41" s="133">
        <v>12</v>
      </c>
      <c r="B41" s="133" t="s">
        <v>159</v>
      </c>
      <c r="C41" s="130" t="s">
        <v>258</v>
      </c>
      <c r="D41" s="9" t="s">
        <v>31</v>
      </c>
      <c r="E41" s="139">
        <v>10</v>
      </c>
      <c r="F41" s="118">
        <f t="shared" si="33"/>
        <v>0.34500000000000003</v>
      </c>
      <c r="G41" s="118">
        <f t="shared" si="34"/>
        <v>0.22700000000000001</v>
      </c>
      <c r="H41" s="119" t="s">
        <v>254</v>
      </c>
      <c r="I41" s="109" t="s">
        <v>31</v>
      </c>
      <c r="J41" s="120">
        <v>1</v>
      </c>
      <c r="K41" s="109">
        <f t="shared" si="35"/>
        <v>10</v>
      </c>
      <c r="L41" s="118">
        <v>5.84</v>
      </c>
      <c r="M41" s="110">
        <f t="shared" si="28"/>
        <v>6.8131775999999995</v>
      </c>
      <c r="N41" s="118">
        <f t="shared" si="29"/>
        <v>0.8653014</v>
      </c>
      <c r="O41" s="118">
        <f t="shared" si="30"/>
        <v>0.69680601000000009</v>
      </c>
      <c r="P41" s="110">
        <f t="shared" si="31"/>
        <v>8.3752850099999989</v>
      </c>
      <c r="Q41" s="110">
        <f t="shared" si="32"/>
        <v>83.752850099999989</v>
      </c>
    </row>
    <row r="42" spans="1:17" ht="45">
      <c r="A42" s="106">
        <v>13</v>
      </c>
      <c r="B42" s="133" t="s">
        <v>159</v>
      </c>
      <c r="C42" s="130" t="s">
        <v>259</v>
      </c>
      <c r="D42" s="9" t="s">
        <v>31</v>
      </c>
      <c r="E42" s="139">
        <v>10</v>
      </c>
      <c r="F42" s="118">
        <f t="shared" si="33"/>
        <v>0.34500000000000003</v>
      </c>
      <c r="G42" s="118">
        <f t="shared" si="34"/>
        <v>0.22700000000000001</v>
      </c>
      <c r="H42" s="119" t="s">
        <v>254</v>
      </c>
      <c r="I42" s="109" t="s">
        <v>31</v>
      </c>
      <c r="J42" s="120">
        <v>1</v>
      </c>
      <c r="K42" s="109">
        <f t="shared" si="35"/>
        <v>10</v>
      </c>
      <c r="L42" s="118">
        <v>2</v>
      </c>
      <c r="M42" s="110">
        <f t="shared" si="28"/>
        <v>2.3332799999999998</v>
      </c>
      <c r="N42" s="118">
        <f t="shared" si="29"/>
        <v>0.8653014</v>
      </c>
      <c r="O42" s="118">
        <f t="shared" si="30"/>
        <v>0.69680601000000009</v>
      </c>
      <c r="P42" s="110">
        <f t="shared" si="31"/>
        <v>3.8953874099999997</v>
      </c>
      <c r="Q42" s="110">
        <f t="shared" si="32"/>
        <v>38.953874099999993</v>
      </c>
    </row>
    <row r="43" spans="1:17" ht="33" customHeight="1">
      <c r="A43" s="133">
        <v>14</v>
      </c>
      <c r="B43" s="133" t="s">
        <v>36</v>
      </c>
      <c r="C43" s="130" t="s">
        <v>226</v>
      </c>
      <c r="D43" s="9" t="s">
        <v>31</v>
      </c>
      <c r="E43" s="139">
        <v>10</v>
      </c>
      <c r="F43" s="118">
        <f>2.31/10</f>
        <v>0.23100000000000001</v>
      </c>
      <c r="G43" s="118">
        <f>1.51/10</f>
        <v>0.151</v>
      </c>
      <c r="H43" s="119" t="s">
        <v>225</v>
      </c>
      <c r="I43" s="109" t="s">
        <v>31</v>
      </c>
      <c r="J43" s="120">
        <v>1</v>
      </c>
      <c r="K43" s="109">
        <f>E43*J43</f>
        <v>10</v>
      </c>
      <c r="L43" s="118">
        <v>1.17</v>
      </c>
      <c r="M43" s="110">
        <f>J43*L43*1.16664</f>
        <v>1.3649687999999998</v>
      </c>
      <c r="N43" s="118">
        <f>F43*2.50812</f>
        <v>0.57937572000000004</v>
      </c>
      <c r="O43" s="118">
        <f>G43*3.06963</f>
        <v>0.46351413000000002</v>
      </c>
      <c r="P43" s="110">
        <f>SUM(M43:M43,N43,O43)</f>
        <v>2.4078586499999997</v>
      </c>
      <c r="Q43" s="110">
        <f>E43*P43</f>
        <v>24.078586499999997</v>
      </c>
    </row>
    <row r="44" spans="1:17" ht="41.45" customHeight="1">
      <c r="A44" s="210">
        <v>15</v>
      </c>
      <c r="B44" s="210" t="s">
        <v>123</v>
      </c>
      <c r="C44" s="205" t="s">
        <v>260</v>
      </c>
      <c r="D44" s="206" t="s">
        <v>38</v>
      </c>
      <c r="E44" s="207">
        <v>144</v>
      </c>
      <c r="F44" s="208">
        <f>14.8/1000</f>
        <v>1.4800000000000001E-2</v>
      </c>
      <c r="G44" s="208">
        <f>4.98/1000</f>
        <v>4.9800000000000001E-3</v>
      </c>
      <c r="H44" s="119" t="s">
        <v>118</v>
      </c>
      <c r="I44" s="109" t="s">
        <v>38</v>
      </c>
      <c r="J44" s="156">
        <v>1</v>
      </c>
      <c r="K44" s="109">
        <f t="shared" ref="K44" si="36">E44*J44</f>
        <v>144</v>
      </c>
      <c r="L44" s="155">
        <v>0.47899999999999998</v>
      </c>
      <c r="M44" s="110">
        <f t="shared" si="15"/>
        <v>0.55882055999999991</v>
      </c>
      <c r="N44" s="209">
        <f t="shared" ref="N44" si="37">F44*2.50812</f>
        <v>3.7120175999999998E-2</v>
      </c>
      <c r="O44" s="209">
        <f t="shared" ref="O44" si="38">G44*3.06963</f>
        <v>1.52867574E-2</v>
      </c>
      <c r="P44" s="204">
        <f>SUM(M44:M45,N44,O44)</f>
        <v>0.61668736859999984</v>
      </c>
      <c r="Q44" s="204">
        <f t="shared" ref="Q44" si="39">E44*P44</f>
        <v>88.802981078399981</v>
      </c>
    </row>
    <row r="45" spans="1:17">
      <c r="A45" s="210"/>
      <c r="B45" s="210"/>
      <c r="C45" s="205"/>
      <c r="D45" s="206"/>
      <c r="E45" s="207"/>
      <c r="F45" s="208"/>
      <c r="G45" s="208"/>
      <c r="H45" s="119" t="s">
        <v>37</v>
      </c>
      <c r="I45" s="109" t="s">
        <v>38</v>
      </c>
      <c r="J45" s="155">
        <v>4.0000000000000001E-3</v>
      </c>
      <c r="K45" s="109">
        <f>E44*J45</f>
        <v>0.57600000000000007</v>
      </c>
      <c r="L45" s="118">
        <v>1.17</v>
      </c>
      <c r="M45" s="110">
        <f t="shared" si="15"/>
        <v>5.4598751999999995E-3</v>
      </c>
      <c r="N45" s="209"/>
      <c r="O45" s="209"/>
      <c r="P45" s="204"/>
      <c r="Q45" s="204"/>
    </row>
    <row r="46" spans="1:17" ht="30">
      <c r="A46" s="133">
        <v>16</v>
      </c>
      <c r="B46" s="133" t="s">
        <v>124</v>
      </c>
      <c r="C46" s="142" t="s">
        <v>261</v>
      </c>
      <c r="D46" s="141" t="s">
        <v>134</v>
      </c>
      <c r="E46" s="131">
        <v>11</v>
      </c>
      <c r="F46" s="118">
        <f>28.1/100</f>
        <v>0.28100000000000003</v>
      </c>
      <c r="G46" s="118">
        <f>1.66/100</f>
        <v>1.66E-2</v>
      </c>
      <c r="H46" s="119" t="s">
        <v>125</v>
      </c>
      <c r="I46" s="109" t="s">
        <v>38</v>
      </c>
      <c r="J46" s="156">
        <v>3</v>
      </c>
      <c r="K46" s="109">
        <f t="shared" ref="K46" si="40">E46*J46</f>
        <v>33</v>
      </c>
      <c r="L46" s="118">
        <v>0.16500000000000001</v>
      </c>
      <c r="M46" s="110">
        <f t="shared" si="15"/>
        <v>0.57748679999999997</v>
      </c>
      <c r="N46" s="118">
        <f t="shared" ref="N46" si="41">F46*2.50812</f>
        <v>0.70478172000000006</v>
      </c>
      <c r="O46" s="118">
        <f t="shared" ref="O46" si="42">G46*3.06963</f>
        <v>5.0955858E-2</v>
      </c>
      <c r="P46" s="110">
        <f t="shared" ref="P46" si="43">SUM(M46:M46,N46,O46)</f>
        <v>1.3332243780000002</v>
      </c>
      <c r="Q46" s="110">
        <f t="shared" ref="Q46" si="44">E46*P46</f>
        <v>14.665468158000001</v>
      </c>
    </row>
    <row r="47" spans="1:17">
      <c r="A47" s="9"/>
      <c r="B47" s="10"/>
      <c r="C47" s="11" t="s">
        <v>32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7">
        <f>SUM(Q19:Q46)</f>
        <v>3149.4326199138004</v>
      </c>
    </row>
    <row r="48" spans="1:17">
      <c r="A48" s="9"/>
      <c r="B48" s="10"/>
      <c r="C48" s="11" t="s">
        <v>141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7">
        <f>+Q47*0.133</f>
        <v>418.87453844853547</v>
      </c>
    </row>
    <row r="49" spans="1:18">
      <c r="A49" s="9"/>
      <c r="B49" s="10"/>
      <c r="C49" s="13" t="s">
        <v>142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7">
        <f>SUM(Q47:Q48)</f>
        <v>3568.3071583623359</v>
      </c>
    </row>
    <row r="50" spans="1:18">
      <c r="A50" s="9"/>
      <c r="B50" s="10"/>
      <c r="C50" s="13" t="s">
        <v>143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7">
        <f>+Q49*0.11</f>
        <v>392.51378741985695</v>
      </c>
    </row>
    <row r="51" spans="1:18" ht="15.75">
      <c r="A51" s="9"/>
      <c r="B51" s="10"/>
      <c r="C51" s="13" t="s">
        <v>142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7">
        <f>SUM(Q49:Q50)</f>
        <v>3960.8209457821931</v>
      </c>
      <c r="R51" s="28"/>
    </row>
    <row r="55" spans="1:18">
      <c r="C55" s="7" t="s">
        <v>41</v>
      </c>
      <c r="D55" s="6"/>
      <c r="E55" s="6"/>
      <c r="F55" s="6" t="s">
        <v>42</v>
      </c>
    </row>
  </sheetData>
  <mergeCells count="30">
    <mergeCell ref="Q44:Q45"/>
    <mergeCell ref="A44:A45"/>
    <mergeCell ref="B44:B45"/>
    <mergeCell ref="C44:C45"/>
    <mergeCell ref="D44:D45"/>
    <mergeCell ref="E44:E45"/>
    <mergeCell ref="F44:F45"/>
    <mergeCell ref="G44:G45"/>
    <mergeCell ref="N44:N45"/>
    <mergeCell ref="O44:O45"/>
    <mergeCell ref="P44:P45"/>
    <mergeCell ref="A29:D29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J113"/>
  <sheetViews>
    <sheetView tabSelected="1" topLeftCell="A97" zoomScaleNormal="100" zoomScaleSheetLayoutView="100" workbookViewId="0">
      <selection activeCell="A2" sqref="A2:G2"/>
    </sheetView>
  </sheetViews>
  <sheetFormatPr defaultRowHeight="15"/>
  <cols>
    <col min="1" max="1" width="4" bestFit="1" customWidth="1"/>
    <col min="2" max="2" width="47.140625" customWidth="1"/>
    <col min="3" max="3" width="6.7109375" customWidth="1"/>
    <col min="4" max="4" width="8.140625" bestFit="1" customWidth="1"/>
    <col min="5" max="5" width="11.42578125" bestFit="1" customWidth="1"/>
    <col min="6" max="6" width="14.42578125" bestFit="1" customWidth="1"/>
    <col min="7" max="7" width="9.7109375" bestFit="1" customWidth="1"/>
    <col min="8" max="8" width="10.5703125" bestFit="1" customWidth="1"/>
    <col min="10" max="10" width="15.7109375" customWidth="1"/>
  </cols>
  <sheetData>
    <row r="2" spans="1:10" ht="45.75" customHeight="1">
      <c r="A2" s="221" t="s">
        <v>263</v>
      </c>
      <c r="B2" s="222"/>
      <c r="C2" s="222"/>
      <c r="D2" s="222"/>
      <c r="E2" s="222"/>
      <c r="F2" s="222"/>
      <c r="G2" s="222"/>
    </row>
    <row r="4" spans="1:10" ht="18">
      <c r="B4" s="222" t="s">
        <v>99</v>
      </c>
      <c r="C4" s="222"/>
      <c r="D4" s="222"/>
      <c r="E4" s="222"/>
      <c r="F4" s="222"/>
    </row>
    <row r="5" spans="1:10">
      <c r="F5" s="85"/>
    </row>
    <row r="6" spans="1:10">
      <c r="I6" s="90"/>
      <c r="J6" s="100">
        <f>1.133*1.11*1.03*1.0325*1.025</f>
        <v>1.37089451585625</v>
      </c>
    </row>
    <row r="7" spans="1:10" ht="60">
      <c r="A7" s="127" t="s">
        <v>82</v>
      </c>
      <c r="B7" s="127" t="s">
        <v>83</v>
      </c>
      <c r="C7" s="127" t="s">
        <v>84</v>
      </c>
      <c r="D7" s="127" t="s">
        <v>85</v>
      </c>
      <c r="E7" s="127" t="s">
        <v>86</v>
      </c>
      <c r="F7" s="127" t="s">
        <v>87</v>
      </c>
      <c r="G7" s="127" t="s">
        <v>265</v>
      </c>
    </row>
    <row r="8" spans="1:10">
      <c r="A8" s="18">
        <v>1</v>
      </c>
      <c r="B8" s="128">
        <v>2</v>
      </c>
      <c r="C8" s="128">
        <v>3</v>
      </c>
      <c r="D8" s="128">
        <v>4</v>
      </c>
      <c r="E8" s="128">
        <v>5</v>
      </c>
      <c r="F8" s="128">
        <v>6</v>
      </c>
      <c r="G8" s="128">
        <v>7</v>
      </c>
    </row>
    <row r="9" spans="1:10" ht="25.5" customHeight="1">
      <c r="A9" s="194" t="s">
        <v>163</v>
      </c>
      <c r="B9" s="194"/>
      <c r="C9" s="194"/>
      <c r="D9" s="8"/>
      <c r="E9" s="88"/>
      <c r="F9" s="61"/>
      <c r="G9" s="61"/>
    </row>
    <row r="10" spans="1:10" ht="22.5" customHeight="1">
      <c r="A10" s="195" t="s">
        <v>169</v>
      </c>
      <c r="B10" s="195"/>
      <c r="C10" s="195"/>
      <c r="D10" s="8"/>
      <c r="E10" s="101"/>
      <c r="F10" s="61"/>
      <c r="G10" s="61"/>
    </row>
    <row r="11" spans="1:10" ht="30">
      <c r="A11" s="129">
        <v>1</v>
      </c>
      <c r="B11" s="130" t="s">
        <v>177</v>
      </c>
      <c r="C11" s="9" t="s">
        <v>120</v>
      </c>
      <c r="D11" s="131">
        <v>1297</v>
      </c>
      <c r="E11" s="101">
        <f>+'1-1'!P19*ԾԱՎԱԼ!$J$6</f>
        <v>0.75541490875598016</v>
      </c>
      <c r="F11" s="61">
        <f t="shared" ref="F11:F72" si="0">+E11*D11</f>
        <v>979.77313665650627</v>
      </c>
      <c r="G11" s="61"/>
    </row>
    <row r="12" spans="1:10" ht="30">
      <c r="A12" s="106">
        <v>2</v>
      </c>
      <c r="B12" s="130" t="s">
        <v>178</v>
      </c>
      <c r="C12" s="9" t="s">
        <v>120</v>
      </c>
      <c r="D12" s="131">
        <v>144</v>
      </c>
      <c r="E12" s="101">
        <f>+'1-1'!P20*ԾԱՎԱԼ!$J$6</f>
        <v>3.7822047484203156</v>
      </c>
      <c r="F12" s="61">
        <f t="shared" si="0"/>
        <v>544.63748377252546</v>
      </c>
      <c r="G12" s="61"/>
    </row>
    <row r="13" spans="1:10" ht="30">
      <c r="A13" s="129">
        <v>3</v>
      </c>
      <c r="B13" s="130" t="s">
        <v>174</v>
      </c>
      <c r="C13" s="9" t="s">
        <v>154</v>
      </c>
      <c r="D13" s="131">
        <v>271</v>
      </c>
      <c r="E13" s="101">
        <f>+'1-1'!P21*ԾԱՎԱԼ!$J$6</f>
        <v>1.2420621109558612</v>
      </c>
      <c r="F13" s="61">
        <f t="shared" si="0"/>
        <v>336.59883206903839</v>
      </c>
      <c r="G13" s="61"/>
    </row>
    <row r="14" spans="1:10" ht="30">
      <c r="A14" s="106">
        <v>4</v>
      </c>
      <c r="B14" s="130" t="s">
        <v>170</v>
      </c>
      <c r="C14" s="9" t="s">
        <v>120</v>
      </c>
      <c r="D14" s="131">
        <v>1449</v>
      </c>
      <c r="E14" s="101">
        <f>+'1-1'!P22*ԾԱՎԱԼ!$J$6</f>
        <v>0.98075307680259438</v>
      </c>
      <c r="F14" s="61">
        <f t="shared" si="0"/>
        <v>1421.1112082869593</v>
      </c>
      <c r="G14" s="61"/>
    </row>
    <row r="15" spans="1:10" ht="30">
      <c r="A15" s="129">
        <v>5</v>
      </c>
      <c r="B15" s="130" t="s">
        <v>171</v>
      </c>
      <c r="C15" s="9" t="s">
        <v>120</v>
      </c>
      <c r="D15" s="131">
        <v>161</v>
      </c>
      <c r="E15" s="101">
        <f>+'1-1'!P23*ԾԱՎԱԼ!$J$6</f>
        <v>6.6704338290321932</v>
      </c>
      <c r="F15" s="61">
        <f t="shared" si="0"/>
        <v>1073.939846474183</v>
      </c>
      <c r="G15" s="61"/>
    </row>
    <row r="16" spans="1:10" ht="30">
      <c r="A16" s="106">
        <v>6</v>
      </c>
      <c r="B16" s="130" t="s">
        <v>173</v>
      </c>
      <c r="C16" s="9" t="s">
        <v>137</v>
      </c>
      <c r="D16" s="132">
        <v>487.8</v>
      </c>
      <c r="E16" s="101">
        <f>+'1-1'!P24*ԾԱՎԱԼ!$J$6</f>
        <v>1.1361975118311116</v>
      </c>
      <c r="F16" s="61">
        <f t="shared" si="0"/>
        <v>554.23714627121626</v>
      </c>
      <c r="G16" s="61"/>
    </row>
    <row r="17" spans="1:7" ht="30">
      <c r="A17" s="129">
        <v>7</v>
      </c>
      <c r="B17" s="130" t="s">
        <v>175</v>
      </c>
      <c r="C17" s="9" t="s">
        <v>120</v>
      </c>
      <c r="D17" s="131">
        <v>324</v>
      </c>
      <c r="E17" s="101">
        <f>+'1-1'!P25*ԾԱՎԱԼ!$J$6</f>
        <v>1.638307701723501</v>
      </c>
      <c r="F17" s="61">
        <f t="shared" si="0"/>
        <v>530.81169535841434</v>
      </c>
      <c r="G17" s="61"/>
    </row>
    <row r="18" spans="1:7" ht="30">
      <c r="A18" s="106">
        <v>8</v>
      </c>
      <c r="B18" s="130" t="s">
        <v>176</v>
      </c>
      <c r="C18" s="9" t="s">
        <v>154</v>
      </c>
      <c r="D18" s="131">
        <v>36</v>
      </c>
      <c r="E18" s="101">
        <f>+'1-1'!P26*ԾԱՎԱԼ!$J$6</f>
        <v>16.297864097738451</v>
      </c>
      <c r="F18" s="61">
        <f t="shared" si="0"/>
        <v>586.72310751858424</v>
      </c>
      <c r="G18" s="61"/>
    </row>
    <row r="19" spans="1:7" ht="18">
      <c r="A19" s="129">
        <v>9</v>
      </c>
      <c r="B19" s="130" t="s">
        <v>168</v>
      </c>
      <c r="C19" s="9" t="s">
        <v>120</v>
      </c>
      <c r="D19" s="131">
        <v>36</v>
      </c>
      <c r="E19" s="101">
        <f>+'1-1'!P27*ԾԱՎԱԼ!$J$6</f>
        <v>1.2420621109558612</v>
      </c>
      <c r="F19" s="61">
        <f t="shared" si="0"/>
        <v>44.714235994410998</v>
      </c>
      <c r="G19" s="61"/>
    </row>
    <row r="20" spans="1:7" ht="30">
      <c r="A20" s="106">
        <v>10</v>
      </c>
      <c r="B20" s="130" t="s">
        <v>173</v>
      </c>
      <c r="C20" s="9" t="s">
        <v>137</v>
      </c>
      <c r="D20" s="131">
        <v>720</v>
      </c>
      <c r="E20" s="101">
        <f>+'1-1'!P28*ԾԱՎԱԼ!$J$6</f>
        <v>1.1361975118311116</v>
      </c>
      <c r="F20" s="61">
        <f t="shared" si="0"/>
        <v>818.06220851840033</v>
      </c>
      <c r="G20" s="61"/>
    </row>
    <row r="21" spans="1:7" ht="30">
      <c r="A21" s="133">
        <v>11</v>
      </c>
      <c r="B21" s="130" t="s">
        <v>186</v>
      </c>
      <c r="C21" s="9" t="s">
        <v>120</v>
      </c>
      <c r="D21" s="134">
        <v>1516</v>
      </c>
      <c r="E21" s="101">
        <f>+'1-1'!P29*ԾԱՎԱԼ!$J$6</f>
        <v>1.7736529990373231</v>
      </c>
      <c r="F21" s="61">
        <f t="shared" si="0"/>
        <v>2688.8579465405819</v>
      </c>
      <c r="G21" s="61"/>
    </row>
    <row r="22" spans="1:7" ht="30">
      <c r="A22" s="106">
        <v>12</v>
      </c>
      <c r="B22" s="130" t="s">
        <v>188</v>
      </c>
      <c r="C22" s="9" t="s">
        <v>120</v>
      </c>
      <c r="D22" s="135">
        <v>121</v>
      </c>
      <c r="E22" s="101">
        <f>+'1-1'!P31*ԾԱՎԱԼ!$J$6</f>
        <v>8.0045205948386311</v>
      </c>
      <c r="F22" s="61">
        <f t="shared" si="0"/>
        <v>968.54699197547438</v>
      </c>
      <c r="G22" s="61"/>
    </row>
    <row r="23" spans="1:7" ht="30">
      <c r="A23" s="129">
        <v>13</v>
      </c>
      <c r="B23" s="130" t="s">
        <v>127</v>
      </c>
      <c r="C23" s="9" t="s">
        <v>44</v>
      </c>
      <c r="D23" s="135">
        <v>121</v>
      </c>
      <c r="E23" s="101">
        <f>+'1-1'!P32*ԾԱՎԱԼ!$J$6</f>
        <v>8.337970725596513</v>
      </c>
      <c r="F23" s="61">
        <f t="shared" si="0"/>
        <v>1008.8944577971781</v>
      </c>
      <c r="G23" s="61"/>
    </row>
    <row r="24" spans="1:7" ht="18">
      <c r="A24" s="106">
        <v>14</v>
      </c>
      <c r="B24" s="136" t="s">
        <v>181</v>
      </c>
      <c r="C24" s="9" t="s">
        <v>120</v>
      </c>
      <c r="D24" s="137">
        <v>444</v>
      </c>
      <c r="E24" s="101">
        <f>+'1-1'!P33*ԾԱՎԱԼ!$J$6</f>
        <v>8.337970725596513</v>
      </c>
      <c r="F24" s="61">
        <f t="shared" si="0"/>
        <v>3702.0590021648518</v>
      </c>
      <c r="G24" s="61"/>
    </row>
    <row r="25" spans="1:7" ht="30">
      <c r="A25" s="106">
        <v>15</v>
      </c>
      <c r="B25" s="138" t="s">
        <v>182</v>
      </c>
      <c r="C25" s="107" t="s">
        <v>120</v>
      </c>
      <c r="D25" s="137">
        <v>3051</v>
      </c>
      <c r="E25" s="101">
        <f>+'1-1'!P34*ԾԱՎԱԼ!$J$6</f>
        <v>0.536384537021518</v>
      </c>
      <c r="F25" s="61">
        <f t="shared" si="0"/>
        <v>1636.5092224526513</v>
      </c>
      <c r="G25" s="61"/>
    </row>
    <row r="26" spans="1:7" ht="22.15" customHeight="1">
      <c r="A26" s="195" t="s">
        <v>233</v>
      </c>
      <c r="B26" s="195"/>
      <c r="C26" s="195"/>
      <c r="D26" s="135"/>
      <c r="E26" s="101"/>
      <c r="F26" s="61"/>
      <c r="G26" s="61"/>
    </row>
    <row r="27" spans="1:7" ht="30">
      <c r="A27" s="106">
        <v>1</v>
      </c>
      <c r="B27" s="130" t="s">
        <v>190</v>
      </c>
      <c r="C27" s="9" t="s">
        <v>30</v>
      </c>
      <c r="D27" s="135">
        <v>9</v>
      </c>
      <c r="E27" s="101">
        <f>+'1-1'!P36*ԾԱՎԱԼ!$J$6</f>
        <v>42.964333955075354</v>
      </c>
      <c r="F27" s="61">
        <f t="shared" si="0"/>
        <v>386.67900559567818</v>
      </c>
      <c r="G27" s="61"/>
    </row>
    <row r="28" spans="1:7" ht="30">
      <c r="A28" s="133">
        <v>2</v>
      </c>
      <c r="B28" s="130" t="s">
        <v>194</v>
      </c>
      <c r="C28" s="9" t="s">
        <v>30</v>
      </c>
      <c r="D28" s="135">
        <v>3</v>
      </c>
      <c r="E28" s="101">
        <f>+'1-1'!P37*ԾԱՎԱԼ!$J$6</f>
        <v>13.802824015008335</v>
      </c>
      <c r="F28" s="61">
        <f t="shared" si="0"/>
        <v>41.408472045025007</v>
      </c>
      <c r="G28" s="61"/>
    </row>
    <row r="29" spans="1:7" ht="30">
      <c r="A29" s="106">
        <v>3</v>
      </c>
      <c r="B29" s="130" t="s">
        <v>192</v>
      </c>
      <c r="C29" s="9" t="s">
        <v>30</v>
      </c>
      <c r="D29" s="135">
        <v>10</v>
      </c>
      <c r="E29" s="101">
        <f>+'1-1'!P38*ԾԱՎԱԼ!$J$6</f>
        <v>3.1955109034677092</v>
      </c>
      <c r="F29" s="61">
        <f t="shared" si="0"/>
        <v>31.955109034677093</v>
      </c>
      <c r="G29" s="61"/>
    </row>
    <row r="30" spans="1:7" ht="45">
      <c r="A30" s="133">
        <v>4</v>
      </c>
      <c r="B30" s="130" t="s">
        <v>196</v>
      </c>
      <c r="C30" s="9" t="s">
        <v>30</v>
      </c>
      <c r="D30" s="135">
        <v>700</v>
      </c>
      <c r="E30" s="101">
        <f>+'1-1'!P39*ԾԱՎԱԼ!$J$6</f>
        <v>15.263526587332102</v>
      </c>
      <c r="F30" s="173">
        <f t="shared" si="0"/>
        <v>10684.468611132472</v>
      </c>
      <c r="G30" s="61"/>
    </row>
    <row r="31" spans="1:7" ht="45">
      <c r="A31" s="106">
        <v>5</v>
      </c>
      <c r="B31" s="130" t="s">
        <v>197</v>
      </c>
      <c r="C31" s="9" t="s">
        <v>30</v>
      </c>
      <c r="D31" s="135">
        <v>500</v>
      </c>
      <c r="E31" s="101">
        <f>+'1-1'!P40*ԾԱՎԱԼ!$J$6</f>
        <v>9.9922129777756954</v>
      </c>
      <c r="F31" s="173">
        <f t="shared" si="0"/>
        <v>4996.1064888878473</v>
      </c>
      <c r="G31" s="61"/>
    </row>
    <row r="32" spans="1:7" ht="45">
      <c r="A32" s="133">
        <v>6</v>
      </c>
      <c r="B32" s="130" t="s">
        <v>198</v>
      </c>
      <c r="C32" s="9" t="s">
        <v>30</v>
      </c>
      <c r="D32" s="135">
        <v>360</v>
      </c>
      <c r="E32" s="101">
        <f>+'1-1'!P41*ԾԱՎԱԼ!$J$6</f>
        <v>6.2329344989464417</v>
      </c>
      <c r="F32" s="173">
        <f t="shared" si="0"/>
        <v>2243.856419620719</v>
      </c>
      <c r="G32" s="61"/>
    </row>
    <row r="33" spans="1:7" ht="45">
      <c r="A33" s="106">
        <v>7</v>
      </c>
      <c r="B33" s="130" t="s">
        <v>199</v>
      </c>
      <c r="C33" s="9" t="s">
        <v>30</v>
      </c>
      <c r="D33" s="135">
        <v>40</v>
      </c>
      <c r="E33" s="101">
        <f>+'1-1'!P42*ԾԱՎԱԼ!$J$6</f>
        <v>3.1682495462732665</v>
      </c>
      <c r="F33" s="61">
        <f t="shared" si="0"/>
        <v>126.72998185093066</v>
      </c>
      <c r="G33" s="61"/>
    </row>
    <row r="34" spans="1:7" ht="45">
      <c r="A34" s="133">
        <v>8</v>
      </c>
      <c r="B34" s="130" t="s">
        <v>200</v>
      </c>
      <c r="C34" s="9" t="s">
        <v>30</v>
      </c>
      <c r="D34" s="135">
        <v>70</v>
      </c>
      <c r="E34" s="101">
        <f>+'1-1'!P43*ԾԱՎԱԼ!$J$6</f>
        <v>1.6605160357758608</v>
      </c>
      <c r="F34" s="61">
        <f t="shared" si="0"/>
        <v>116.23612250431026</v>
      </c>
      <c r="G34" s="61"/>
    </row>
    <row r="35" spans="1:7">
      <c r="A35" s="106">
        <v>9</v>
      </c>
      <c r="B35" s="136" t="s">
        <v>203</v>
      </c>
      <c r="C35" s="9" t="s">
        <v>43</v>
      </c>
      <c r="D35" s="135">
        <v>1670</v>
      </c>
      <c r="E35" s="101">
        <f>+'1-1'!P44*ԾԱՎԱԼ!$J$6</f>
        <v>0.15993403779785353</v>
      </c>
      <c r="F35" s="61">
        <f t="shared" si="0"/>
        <v>267.0898431224154</v>
      </c>
      <c r="G35" s="61"/>
    </row>
    <row r="36" spans="1:7" ht="30">
      <c r="A36" s="133">
        <v>10</v>
      </c>
      <c r="B36" s="130" t="s">
        <v>206</v>
      </c>
      <c r="C36" s="9" t="s">
        <v>31</v>
      </c>
      <c r="D36" s="139">
        <v>2</v>
      </c>
      <c r="E36" s="101">
        <f>+'1-1'!P45*ԾԱՎԱԼ!$J$6</f>
        <v>143.7038236430574</v>
      </c>
      <c r="F36" s="61">
        <f t="shared" si="0"/>
        <v>287.40764728611481</v>
      </c>
      <c r="G36" s="61"/>
    </row>
    <row r="37" spans="1:7" ht="30">
      <c r="A37" s="106">
        <v>11</v>
      </c>
      <c r="B37" s="130" t="s">
        <v>207</v>
      </c>
      <c r="C37" s="9" t="s">
        <v>31</v>
      </c>
      <c r="D37" s="139">
        <v>1</v>
      </c>
      <c r="E37" s="101">
        <f>+'1-1'!P46*ԾԱՎԱԼ!$J$6</f>
        <v>92.725130402546242</v>
      </c>
      <c r="F37" s="61">
        <f t="shared" si="0"/>
        <v>92.725130402546242</v>
      </c>
      <c r="G37" s="61"/>
    </row>
    <row r="38" spans="1:7" ht="30">
      <c r="A38" s="133">
        <v>12</v>
      </c>
      <c r="B38" s="130" t="s">
        <v>208</v>
      </c>
      <c r="C38" s="9" t="s">
        <v>31</v>
      </c>
      <c r="D38" s="139">
        <v>2</v>
      </c>
      <c r="E38" s="101">
        <f>+'1-1'!P47*ԾԱՎԱԼ!$J$6</f>
        <v>37.004093949234814</v>
      </c>
      <c r="F38" s="61">
        <f t="shared" si="0"/>
        <v>74.008187898469629</v>
      </c>
      <c r="G38" s="61"/>
    </row>
    <row r="39" spans="1:7" ht="30">
      <c r="A39" s="106">
        <v>13</v>
      </c>
      <c r="B39" s="130" t="s">
        <v>210</v>
      </c>
      <c r="C39" s="9" t="s">
        <v>31</v>
      </c>
      <c r="D39" s="139">
        <v>2</v>
      </c>
      <c r="E39" s="101">
        <f>+'1-1'!P48*ԾԱՎԱԼ!$J$6</f>
        <v>28.718377746988644</v>
      </c>
      <c r="F39" s="61">
        <f t="shared" si="0"/>
        <v>57.436755493977287</v>
      </c>
      <c r="G39" s="61"/>
    </row>
    <row r="40" spans="1:7" ht="30">
      <c r="A40" s="133">
        <v>14</v>
      </c>
      <c r="B40" s="130" t="s">
        <v>211</v>
      </c>
      <c r="C40" s="9" t="s">
        <v>31</v>
      </c>
      <c r="D40" s="139">
        <v>3</v>
      </c>
      <c r="E40" s="101">
        <f>+'1-1'!P49*ԾԱՎԱԼ!$J$6</f>
        <v>5.7226638491532</v>
      </c>
      <c r="F40" s="61">
        <f t="shared" si="0"/>
        <v>17.1679915474596</v>
      </c>
      <c r="G40" s="61"/>
    </row>
    <row r="41" spans="1:7" ht="30">
      <c r="A41" s="106">
        <v>15</v>
      </c>
      <c r="B41" s="130" t="s">
        <v>216</v>
      </c>
      <c r="C41" s="9" t="s">
        <v>105</v>
      </c>
      <c r="D41" s="140">
        <v>2.9899999999999999E-2</v>
      </c>
      <c r="E41" s="101">
        <f>+'1-1'!P50*ԾԱՎԱԼ!$J$6</f>
        <v>1335.0084181894488</v>
      </c>
      <c r="F41" s="61">
        <f t="shared" si="0"/>
        <v>39.91675170386452</v>
      </c>
      <c r="G41" s="61"/>
    </row>
    <row r="42" spans="1:7">
      <c r="A42" s="133">
        <v>16</v>
      </c>
      <c r="B42" s="130" t="s">
        <v>213</v>
      </c>
      <c r="C42" s="9" t="s">
        <v>31</v>
      </c>
      <c r="D42" s="139">
        <v>2</v>
      </c>
      <c r="E42" s="101">
        <f>+'1-1'!P51*ԾԱՎԱԼ!$J$6</f>
        <v>39.983509449463384</v>
      </c>
      <c r="F42" s="61">
        <f t="shared" si="0"/>
        <v>79.967018898926767</v>
      </c>
      <c r="G42" s="61"/>
    </row>
    <row r="43" spans="1:7">
      <c r="A43" s="106">
        <v>17</v>
      </c>
      <c r="B43" s="130" t="s">
        <v>214</v>
      </c>
      <c r="C43" s="9" t="s">
        <v>31</v>
      </c>
      <c r="D43" s="139">
        <v>1</v>
      </c>
      <c r="E43" s="101">
        <f>+'1-1'!P52*ԾԱՎԱԼ!$J$6</f>
        <v>13.59439321281755</v>
      </c>
      <c r="F43" s="61">
        <f t="shared" si="0"/>
        <v>13.59439321281755</v>
      </c>
      <c r="G43" s="61"/>
    </row>
    <row r="44" spans="1:7" ht="30">
      <c r="A44" s="133">
        <v>18</v>
      </c>
      <c r="B44" s="138" t="s">
        <v>217</v>
      </c>
      <c r="C44" s="107" t="s">
        <v>31</v>
      </c>
      <c r="D44" s="131">
        <v>2</v>
      </c>
      <c r="E44" s="101">
        <f>+'1-1'!P53*ԾԱՎԱԼ!$J$6</f>
        <v>73.400008985041239</v>
      </c>
      <c r="F44" s="61">
        <f t="shared" si="0"/>
        <v>146.80001797008248</v>
      </c>
      <c r="G44" s="61"/>
    </row>
    <row r="45" spans="1:7" ht="30">
      <c r="A45" s="106">
        <v>19</v>
      </c>
      <c r="B45" s="130" t="s">
        <v>222</v>
      </c>
      <c r="C45" s="9" t="s">
        <v>31</v>
      </c>
      <c r="D45" s="139">
        <v>2</v>
      </c>
      <c r="E45" s="101">
        <f>+'1-1'!P54*ԾԱՎԱԼ!$J$6</f>
        <v>41.413201425470533</v>
      </c>
      <c r="F45" s="61">
        <f t="shared" si="0"/>
        <v>82.826402850941065</v>
      </c>
      <c r="G45" s="61"/>
    </row>
    <row r="46" spans="1:7" ht="30">
      <c r="A46" s="106">
        <v>20</v>
      </c>
      <c r="B46" s="130" t="s">
        <v>223</v>
      </c>
      <c r="C46" s="9" t="s">
        <v>31</v>
      </c>
      <c r="D46" s="139">
        <v>2</v>
      </c>
      <c r="E46" s="101">
        <f>+'1-1'!P56*ԾԱՎԱԼ!$J$6</f>
        <v>19.502238247164598</v>
      </c>
      <c r="F46" s="61">
        <f t="shared" si="0"/>
        <v>39.004476494329197</v>
      </c>
      <c r="G46" s="61"/>
    </row>
    <row r="47" spans="1:7" ht="30">
      <c r="A47" s="106">
        <v>21</v>
      </c>
      <c r="B47" s="130" t="s">
        <v>219</v>
      </c>
      <c r="C47" s="9" t="s">
        <v>31</v>
      </c>
      <c r="D47" s="139">
        <v>1</v>
      </c>
      <c r="E47" s="101">
        <f>+'1-1'!P58*ԾԱՎԱԼ!$J$6</f>
        <v>5.4280429209534855</v>
      </c>
      <c r="F47" s="61">
        <f t="shared" si="0"/>
        <v>5.4280429209534855</v>
      </c>
      <c r="G47" s="61"/>
    </row>
    <row r="48" spans="1:7">
      <c r="A48" s="106">
        <v>22</v>
      </c>
      <c r="B48" s="130" t="s">
        <v>227</v>
      </c>
      <c r="C48" s="9" t="s">
        <v>31</v>
      </c>
      <c r="D48" s="139">
        <v>1</v>
      </c>
      <c r="E48" s="101">
        <f>+'1-1'!P60*ԾԱՎԱԼ!$J$6</f>
        <v>22.764892618240808</v>
      </c>
      <c r="F48" s="61">
        <f t="shared" si="0"/>
        <v>22.764892618240808</v>
      </c>
      <c r="G48" s="61"/>
    </row>
    <row r="49" spans="1:7">
      <c r="A49" s="106">
        <v>23</v>
      </c>
      <c r="B49" s="130" t="s">
        <v>228</v>
      </c>
      <c r="C49" s="9" t="s">
        <v>31</v>
      </c>
      <c r="D49" s="139">
        <v>1</v>
      </c>
      <c r="E49" s="101">
        <f>+'1-1'!P61*ԾԱՎԱԼ!$J$6</f>
        <v>14.768190728348131</v>
      </c>
      <c r="F49" s="61">
        <f t="shared" si="0"/>
        <v>14.768190728348131</v>
      </c>
      <c r="G49" s="61"/>
    </row>
    <row r="50" spans="1:7">
      <c r="A50" s="106">
        <v>24</v>
      </c>
      <c r="B50" s="130" t="s">
        <v>224</v>
      </c>
      <c r="C50" s="9" t="s">
        <v>31</v>
      </c>
      <c r="D50" s="139">
        <v>1</v>
      </c>
      <c r="E50" s="101">
        <f>+'1-1'!P62*ԾԱՎԱԼ!$J$6</f>
        <v>10.769839783401794</v>
      </c>
      <c r="F50" s="61">
        <f t="shared" si="0"/>
        <v>10.769839783401794</v>
      </c>
      <c r="G50" s="61"/>
    </row>
    <row r="51" spans="1:7">
      <c r="A51" s="106">
        <v>25</v>
      </c>
      <c r="B51" s="130" t="s">
        <v>229</v>
      </c>
      <c r="C51" s="9" t="s">
        <v>31</v>
      </c>
      <c r="D51" s="139">
        <v>1</v>
      </c>
      <c r="E51" s="101">
        <f>+'1-1'!P63*ԾԱՎԱԼ!$J$6</f>
        <v>4.7883067697620723</v>
      </c>
      <c r="F51" s="61">
        <f t="shared" si="0"/>
        <v>4.7883067697620723</v>
      </c>
      <c r="G51" s="61"/>
    </row>
    <row r="52" spans="1:7">
      <c r="A52" s="106">
        <v>26</v>
      </c>
      <c r="B52" s="130" t="s">
        <v>230</v>
      </c>
      <c r="C52" s="9" t="s">
        <v>31</v>
      </c>
      <c r="D52" s="139">
        <v>1</v>
      </c>
      <c r="E52" s="101">
        <f>+'1-1'!P64*ԾԱՎԱԼ!$J$6</f>
        <v>3.0290323539856825</v>
      </c>
      <c r="F52" s="61">
        <f t="shared" si="0"/>
        <v>3.0290323539856825</v>
      </c>
      <c r="G52" s="61"/>
    </row>
    <row r="53" spans="1:7" ht="45">
      <c r="A53" s="133">
        <v>27</v>
      </c>
      <c r="B53" s="138" t="s">
        <v>158</v>
      </c>
      <c r="C53" s="141" t="s">
        <v>38</v>
      </c>
      <c r="D53" s="131">
        <v>24</v>
      </c>
      <c r="E53" s="101">
        <f>+'1-1'!P65*ԾԱՎԱԼ!$J$6</f>
        <v>0.84541333161156151</v>
      </c>
      <c r="F53" s="61">
        <f t="shared" si="0"/>
        <v>20.289919958677476</v>
      </c>
      <c r="G53" s="61"/>
    </row>
    <row r="54" spans="1:7" ht="30">
      <c r="A54" s="133">
        <v>28</v>
      </c>
      <c r="B54" s="142" t="s">
        <v>231</v>
      </c>
      <c r="C54" s="141" t="s">
        <v>134</v>
      </c>
      <c r="D54" s="131">
        <v>4</v>
      </c>
      <c r="E54" s="101">
        <f>+'1-1'!P67*ԾԱՎԱԼ!$J$6</f>
        <v>1.8277099882060603</v>
      </c>
      <c r="F54" s="61">
        <f t="shared" si="0"/>
        <v>7.3108399528242414</v>
      </c>
      <c r="G54" s="61"/>
    </row>
    <row r="55" spans="1:7" ht="45">
      <c r="A55" s="133">
        <v>29</v>
      </c>
      <c r="B55" s="138" t="s">
        <v>232</v>
      </c>
      <c r="C55" s="141" t="s">
        <v>134</v>
      </c>
      <c r="D55" s="131">
        <v>3</v>
      </c>
      <c r="E55" s="101">
        <f>+'1-1'!P68*ԾԱՎԱԼ!$J$6</f>
        <v>1.2748050890453497</v>
      </c>
      <c r="F55" s="61">
        <f t="shared" si="0"/>
        <v>3.8244152671360494</v>
      </c>
      <c r="G55" s="61"/>
    </row>
    <row r="56" spans="1:7" ht="19.149999999999999" customHeight="1">
      <c r="A56" s="195" t="s">
        <v>234</v>
      </c>
      <c r="B56" s="195"/>
      <c r="C56" s="195"/>
      <c r="D56" s="135"/>
      <c r="E56" s="101"/>
      <c r="F56" s="61"/>
      <c r="G56" s="61"/>
    </row>
    <row r="57" spans="1:7" ht="35.450000000000003" customHeight="1">
      <c r="A57" s="195" t="s">
        <v>235</v>
      </c>
      <c r="B57" s="195"/>
      <c r="C57" s="195"/>
      <c r="D57" s="135"/>
      <c r="E57" s="101"/>
      <c r="F57" s="61"/>
      <c r="G57" s="61"/>
    </row>
    <row r="58" spans="1:7" ht="30">
      <c r="A58" s="106">
        <v>1</v>
      </c>
      <c r="B58" s="130" t="s">
        <v>236</v>
      </c>
      <c r="C58" s="9" t="s">
        <v>120</v>
      </c>
      <c r="D58" s="143">
        <v>1.23</v>
      </c>
      <c r="E58" s="101">
        <f>+'1-1'!P72*ԾԱՎԱԼ!$J$6</f>
        <v>40.289998142942139</v>
      </c>
      <c r="F58" s="61">
        <f t="shared" si="0"/>
        <v>49.556697715818828</v>
      </c>
      <c r="G58" s="61"/>
    </row>
    <row r="59" spans="1:7" ht="30">
      <c r="A59" s="106">
        <v>2</v>
      </c>
      <c r="B59" s="136" t="s">
        <v>130</v>
      </c>
      <c r="C59" s="9" t="s">
        <v>126</v>
      </c>
      <c r="D59" s="144">
        <v>0.78</v>
      </c>
      <c r="E59" s="101">
        <f>+'1-1'!P73*ԾԱՎԱԼ!$J$6</f>
        <v>57.710264614279701</v>
      </c>
      <c r="F59" s="61">
        <f t="shared" si="0"/>
        <v>45.014006399138168</v>
      </c>
      <c r="G59" s="61"/>
    </row>
    <row r="60" spans="1:7">
      <c r="A60" s="106">
        <v>3</v>
      </c>
      <c r="B60" s="136" t="s">
        <v>237</v>
      </c>
      <c r="C60" s="107" t="s">
        <v>31</v>
      </c>
      <c r="D60" s="131">
        <v>3</v>
      </c>
      <c r="E60" s="101">
        <f>+'1-1'!P74*ԾԱՎԱԼ!$J$6</f>
        <v>31.986807559570707</v>
      </c>
      <c r="F60" s="61">
        <f t="shared" si="0"/>
        <v>95.960422678712121</v>
      </c>
      <c r="G60" s="61"/>
    </row>
    <row r="61" spans="1:7">
      <c r="A61" s="106">
        <v>4</v>
      </c>
      <c r="B61" s="136" t="s">
        <v>238</v>
      </c>
      <c r="C61" s="107" t="s">
        <v>31</v>
      </c>
      <c r="D61" s="131">
        <v>3</v>
      </c>
      <c r="E61" s="101">
        <f>+'1-1'!P75*ԾԱՎԱԼ!$J$6</f>
        <v>44.781530583398997</v>
      </c>
      <c r="F61" s="61">
        <f t="shared" si="0"/>
        <v>134.344591750197</v>
      </c>
      <c r="G61" s="61"/>
    </row>
    <row r="62" spans="1:7">
      <c r="A62" s="106">
        <v>5</v>
      </c>
      <c r="B62" s="136" t="s">
        <v>239</v>
      </c>
      <c r="C62" s="107" t="s">
        <v>31</v>
      </c>
      <c r="D62" s="131">
        <v>3</v>
      </c>
      <c r="E62" s="101">
        <f>+'1-1'!P76*ԾԱՎԱԼ!$J$6</f>
        <v>33.586147937549242</v>
      </c>
      <c r="F62" s="61">
        <f t="shared" si="0"/>
        <v>100.75844381264773</v>
      </c>
      <c r="G62" s="61"/>
    </row>
    <row r="63" spans="1:7" ht="30">
      <c r="A63" s="106">
        <v>6</v>
      </c>
      <c r="B63" s="136" t="s">
        <v>133</v>
      </c>
      <c r="C63" s="107" t="s">
        <v>31</v>
      </c>
      <c r="D63" s="131">
        <v>3</v>
      </c>
      <c r="E63" s="101">
        <f>+'1-1'!P77*ԾԱՎԱԼ!$J$6</f>
        <v>132.74525137221843</v>
      </c>
      <c r="F63" s="61">
        <f t="shared" si="0"/>
        <v>398.2357541166553</v>
      </c>
      <c r="G63" s="61"/>
    </row>
    <row r="64" spans="1:7" ht="30">
      <c r="A64" s="106">
        <v>7</v>
      </c>
      <c r="B64" s="136" t="s">
        <v>128</v>
      </c>
      <c r="C64" s="9" t="s">
        <v>126</v>
      </c>
      <c r="D64" s="145">
        <v>2.2000000000000002</v>
      </c>
      <c r="E64" s="101">
        <f>+'1-1'!P78*ԾԱՎԱԼ!$J$6</f>
        <v>57.710264614279701</v>
      </c>
      <c r="F64" s="61">
        <f t="shared" si="0"/>
        <v>126.96258215141535</v>
      </c>
      <c r="G64" s="61"/>
    </row>
    <row r="65" spans="1:7">
      <c r="A65" s="106">
        <v>8</v>
      </c>
      <c r="B65" s="130" t="s">
        <v>241</v>
      </c>
      <c r="C65" s="9" t="s">
        <v>31</v>
      </c>
      <c r="D65" s="131">
        <v>1</v>
      </c>
      <c r="E65" s="101">
        <f>+'1-1'!P79*ԾԱՎԱԼ!$J$6</f>
        <v>71.97031700903409</v>
      </c>
      <c r="F65" s="61">
        <f t="shared" si="0"/>
        <v>71.97031700903409</v>
      </c>
      <c r="G65" s="61"/>
    </row>
    <row r="66" spans="1:7">
      <c r="A66" s="106">
        <v>9</v>
      </c>
      <c r="B66" s="130" t="s">
        <v>242</v>
      </c>
      <c r="C66" s="9" t="s">
        <v>31</v>
      </c>
      <c r="D66" s="131">
        <v>1</v>
      </c>
      <c r="E66" s="101">
        <f>+'1-1'!P80*ԾԱՎԱԼ!$J$6</f>
        <v>75.968667953980429</v>
      </c>
      <c r="F66" s="61">
        <f t="shared" si="0"/>
        <v>75.968667953980429</v>
      </c>
      <c r="G66" s="61"/>
    </row>
    <row r="67" spans="1:7">
      <c r="A67" s="106">
        <v>10</v>
      </c>
      <c r="B67" s="130" t="s">
        <v>240</v>
      </c>
      <c r="C67" s="9" t="s">
        <v>31</v>
      </c>
      <c r="D67" s="131">
        <v>1</v>
      </c>
      <c r="E67" s="101">
        <f>+'1-1'!P81*ԾԱՎԱԼ!$J$6</f>
        <v>54.377572851270202</v>
      </c>
      <c r="F67" s="61">
        <f t="shared" si="0"/>
        <v>54.377572851270202</v>
      </c>
      <c r="G67" s="61"/>
    </row>
    <row r="68" spans="1:7" ht="30">
      <c r="A68" s="106">
        <v>11</v>
      </c>
      <c r="B68" s="130" t="s">
        <v>243</v>
      </c>
      <c r="C68" s="9" t="s">
        <v>31</v>
      </c>
      <c r="D68" s="131">
        <v>1</v>
      </c>
      <c r="E68" s="101">
        <f>+'1-1'!P82*ԾԱՎԱԼ!$J$6</f>
        <v>198.31820686933838</v>
      </c>
      <c r="F68" s="61">
        <f t="shared" si="0"/>
        <v>198.31820686933838</v>
      </c>
      <c r="G68" s="61"/>
    </row>
    <row r="69" spans="1:7">
      <c r="A69" s="106">
        <v>12</v>
      </c>
      <c r="B69" s="130" t="s">
        <v>244</v>
      </c>
      <c r="C69" s="9" t="s">
        <v>38</v>
      </c>
      <c r="D69" s="132">
        <v>60.8</v>
      </c>
      <c r="E69" s="101">
        <f>+'1-1'!P83*ԾԱՎԱԼ!$J$6</f>
        <v>0.76608404105171835</v>
      </c>
      <c r="F69" s="61">
        <f t="shared" si="0"/>
        <v>46.57790969594447</v>
      </c>
      <c r="G69" s="61"/>
    </row>
    <row r="70" spans="1:7" ht="30">
      <c r="A70" s="106">
        <v>13</v>
      </c>
      <c r="B70" s="146" t="s">
        <v>245</v>
      </c>
      <c r="C70" s="147" t="s">
        <v>105</v>
      </c>
      <c r="D70" s="148">
        <v>0.60799999999999998</v>
      </c>
      <c r="E70" s="101">
        <f>+'1-1'!P84*ԾԱՎԱԼ!$J$6</f>
        <v>21.3916416393327</v>
      </c>
      <c r="F70" s="61">
        <f t="shared" si="0"/>
        <v>13.006118116714282</v>
      </c>
      <c r="G70" s="61"/>
    </row>
    <row r="71" spans="1:7" ht="15.75">
      <c r="A71" s="106">
        <v>14</v>
      </c>
      <c r="B71" s="136" t="s">
        <v>129</v>
      </c>
      <c r="C71" s="9" t="s">
        <v>92</v>
      </c>
      <c r="D71" s="145">
        <v>1.2</v>
      </c>
      <c r="E71" s="101">
        <f>+'1-1'!P86*ԾԱՎԱԼ!$J$6</f>
        <v>2.1186990220156505</v>
      </c>
      <c r="F71" s="61">
        <f t="shared" si="0"/>
        <v>2.5424388264187807</v>
      </c>
      <c r="G71" s="61"/>
    </row>
    <row r="72" spans="1:7" ht="30">
      <c r="A72" s="106">
        <v>15</v>
      </c>
      <c r="B72" s="130" t="s">
        <v>246</v>
      </c>
      <c r="C72" s="9" t="s">
        <v>108</v>
      </c>
      <c r="D72" s="132">
        <v>25.5</v>
      </c>
      <c r="E72" s="101">
        <f>+'1-1'!P87*ԾԱՎԱԼ!$J$6</f>
        <v>1.1950242268709772</v>
      </c>
      <c r="F72" s="61">
        <f t="shared" si="0"/>
        <v>30.473117785209919</v>
      </c>
      <c r="G72" s="61"/>
    </row>
    <row r="73" spans="1:7" ht="21" customHeight="1">
      <c r="A73" s="106"/>
      <c r="B73" s="102" t="s">
        <v>151</v>
      </c>
      <c r="C73" s="102"/>
      <c r="D73" s="102"/>
      <c r="E73" s="61"/>
      <c r="F73" s="86">
        <f>SUM(F11:F72)</f>
        <v>38257.901677490401</v>
      </c>
      <c r="G73" s="86">
        <f>+F73*100/$F$104</f>
        <v>89.859083673480939</v>
      </c>
    </row>
    <row r="74" spans="1:7" ht="21.6" customHeight="1">
      <c r="A74" s="194" t="s">
        <v>247</v>
      </c>
      <c r="B74" s="194"/>
      <c r="C74" s="194"/>
      <c r="D74" s="8"/>
      <c r="E74" s="101"/>
      <c r="F74" s="61"/>
      <c r="G74" s="61"/>
    </row>
    <row r="75" spans="1:7" ht="20.25" customHeight="1">
      <c r="A75" s="195" t="s">
        <v>148</v>
      </c>
      <c r="B75" s="195"/>
      <c r="C75" s="195"/>
      <c r="D75" s="8"/>
      <c r="E75" s="101"/>
      <c r="F75" s="61"/>
      <c r="G75" s="61"/>
    </row>
    <row r="76" spans="1:7" ht="30">
      <c r="A76" s="129">
        <v>1</v>
      </c>
      <c r="B76" s="130" t="s">
        <v>177</v>
      </c>
      <c r="C76" s="9" t="s">
        <v>120</v>
      </c>
      <c r="D76" s="131">
        <v>60</v>
      </c>
      <c r="E76" s="101">
        <f>+'1-2'!P19*ԾԱՎԱԼ!$J$6</f>
        <v>0.75541490875598016</v>
      </c>
      <c r="F76" s="61">
        <f t="shared" ref="F76:F102" si="1">+E76*D76</f>
        <v>45.324894525358808</v>
      </c>
      <c r="G76" s="61"/>
    </row>
    <row r="77" spans="1:7" ht="30">
      <c r="A77" s="106">
        <v>2</v>
      </c>
      <c r="B77" s="130" t="s">
        <v>178</v>
      </c>
      <c r="C77" s="9" t="s">
        <v>120</v>
      </c>
      <c r="D77" s="131">
        <v>7</v>
      </c>
      <c r="E77" s="101">
        <f>+'1-2'!P20*ԾԱՎԱԼ!$J$6</f>
        <v>3.7822047484203156</v>
      </c>
      <c r="F77" s="61">
        <f t="shared" si="1"/>
        <v>26.475433238942209</v>
      </c>
      <c r="G77" s="61"/>
    </row>
    <row r="78" spans="1:7" ht="30">
      <c r="A78" s="129">
        <v>3</v>
      </c>
      <c r="B78" s="130" t="s">
        <v>174</v>
      </c>
      <c r="C78" s="9" t="s">
        <v>154</v>
      </c>
      <c r="D78" s="131">
        <v>22</v>
      </c>
      <c r="E78" s="101">
        <f>+'1-2'!P21*ԾԱՎԱԼ!$J$6</f>
        <v>1.2420621109558612</v>
      </c>
      <c r="F78" s="61">
        <f t="shared" si="1"/>
        <v>27.325366441028947</v>
      </c>
      <c r="G78" s="61"/>
    </row>
    <row r="79" spans="1:7" ht="30">
      <c r="A79" s="106">
        <v>4</v>
      </c>
      <c r="B79" s="130" t="s">
        <v>170</v>
      </c>
      <c r="C79" s="9" t="s">
        <v>120</v>
      </c>
      <c r="D79" s="131">
        <v>36</v>
      </c>
      <c r="E79" s="101">
        <f>+'1-2'!P22*ԾԱՎԱԼ!$J$6</f>
        <v>0.98075307680259438</v>
      </c>
      <c r="F79" s="61">
        <f t="shared" si="1"/>
        <v>35.307110764893395</v>
      </c>
      <c r="G79" s="61"/>
    </row>
    <row r="80" spans="1:7" ht="30">
      <c r="A80" s="129">
        <v>5</v>
      </c>
      <c r="B80" s="130" t="s">
        <v>171</v>
      </c>
      <c r="C80" s="9" t="s">
        <v>120</v>
      </c>
      <c r="D80" s="131">
        <v>7</v>
      </c>
      <c r="E80" s="101">
        <f>+'1-2'!P23*ԾԱՎԱԼ!$J$6</f>
        <v>6.6704338290321932</v>
      </c>
      <c r="F80" s="61">
        <f t="shared" si="1"/>
        <v>46.693036803225354</v>
      </c>
      <c r="G80" s="61"/>
    </row>
    <row r="81" spans="1:7" ht="30">
      <c r="A81" s="106">
        <v>6</v>
      </c>
      <c r="B81" s="130" t="s">
        <v>173</v>
      </c>
      <c r="C81" s="9" t="s">
        <v>137</v>
      </c>
      <c r="D81" s="132">
        <v>39.6</v>
      </c>
      <c r="E81" s="101">
        <f>+'1-2'!P24*ԾԱՎԱԼ!$J$6</f>
        <v>1.1361975118311116</v>
      </c>
      <c r="F81" s="61">
        <f t="shared" si="1"/>
        <v>44.993421468512018</v>
      </c>
      <c r="G81" s="61"/>
    </row>
    <row r="82" spans="1:7" ht="30">
      <c r="A82" s="129">
        <v>7</v>
      </c>
      <c r="B82" s="130" t="s">
        <v>188</v>
      </c>
      <c r="C82" s="9" t="s">
        <v>120</v>
      </c>
      <c r="D82" s="145">
        <v>6.7</v>
      </c>
      <c r="E82" s="101">
        <f>+'1-2'!P25*ԾԱՎԱԼ!$J$6</f>
        <v>8.0045205948386311</v>
      </c>
      <c r="F82" s="61">
        <f t="shared" si="1"/>
        <v>53.630287985418832</v>
      </c>
      <c r="G82" s="61"/>
    </row>
    <row r="83" spans="1:7" ht="30">
      <c r="A83" s="106">
        <v>8</v>
      </c>
      <c r="B83" s="130" t="s">
        <v>127</v>
      </c>
      <c r="C83" s="9" t="s">
        <v>44</v>
      </c>
      <c r="D83" s="145">
        <v>6.7</v>
      </c>
      <c r="E83" s="101">
        <f>+'1-2'!P26*ԾԱՎԱԼ!$J$6</f>
        <v>8.337970725596513</v>
      </c>
      <c r="F83" s="61">
        <f t="shared" si="1"/>
        <v>55.864403861496641</v>
      </c>
      <c r="G83" s="61"/>
    </row>
    <row r="84" spans="1:7" ht="18">
      <c r="A84" s="129">
        <v>9</v>
      </c>
      <c r="B84" s="136" t="s">
        <v>181</v>
      </c>
      <c r="C84" s="9" t="s">
        <v>120</v>
      </c>
      <c r="D84" s="137">
        <v>15</v>
      </c>
      <c r="E84" s="101">
        <f>+'1-2'!P27*ԾԱՎԱԼ!$J$6</f>
        <v>8.337970725596513</v>
      </c>
      <c r="F84" s="61">
        <f t="shared" si="1"/>
        <v>125.0695608839477</v>
      </c>
      <c r="G84" s="61"/>
    </row>
    <row r="85" spans="1:7" ht="30">
      <c r="A85" s="106">
        <v>10</v>
      </c>
      <c r="B85" s="138" t="s">
        <v>182</v>
      </c>
      <c r="C85" s="107" t="s">
        <v>120</v>
      </c>
      <c r="D85" s="137">
        <v>110</v>
      </c>
      <c r="E85" s="101">
        <f>+'1-2'!P28*ԾԱՎԱԼ!$J$6</f>
        <v>0.536384537021518</v>
      </c>
      <c r="F85" s="61">
        <f t="shared" si="1"/>
        <v>59.002299072366981</v>
      </c>
      <c r="G85" s="61"/>
    </row>
    <row r="86" spans="1:7" ht="25.15" customHeight="1">
      <c r="A86" s="195" t="s">
        <v>149</v>
      </c>
      <c r="B86" s="195"/>
      <c r="C86" s="195"/>
      <c r="D86" s="135"/>
      <c r="E86" s="101"/>
      <c r="F86" s="61"/>
      <c r="G86" s="61"/>
    </row>
    <row r="87" spans="1:7" ht="30">
      <c r="A87" s="106">
        <v>1</v>
      </c>
      <c r="B87" s="130" t="s">
        <v>192</v>
      </c>
      <c r="C87" s="9" t="s">
        <v>30</v>
      </c>
      <c r="D87" s="135">
        <v>60</v>
      </c>
      <c r="E87" s="101">
        <f>+'1-2'!P30*ԾԱՎԱԼ!$J$6</f>
        <v>3.1955109034677092</v>
      </c>
      <c r="F87" s="61">
        <f t="shared" si="1"/>
        <v>191.73065420806256</v>
      </c>
      <c r="G87" s="61"/>
    </row>
    <row r="88" spans="1:7" ht="45">
      <c r="A88" s="133">
        <v>2</v>
      </c>
      <c r="B88" s="130" t="s">
        <v>249</v>
      </c>
      <c r="C88" s="9" t="s">
        <v>30</v>
      </c>
      <c r="D88" s="135">
        <v>90</v>
      </c>
      <c r="E88" s="101">
        <f>+'1-2'!P31*ԾԱՎԱԼ!$J$6</f>
        <v>1.3374492794241966</v>
      </c>
      <c r="F88" s="61">
        <f t="shared" si="1"/>
        <v>120.37043514817769</v>
      </c>
      <c r="G88" s="61"/>
    </row>
    <row r="89" spans="1:7">
      <c r="A89" s="106">
        <v>3</v>
      </c>
      <c r="B89" s="136" t="s">
        <v>203</v>
      </c>
      <c r="C89" s="9" t="s">
        <v>43</v>
      </c>
      <c r="D89" s="135">
        <v>90</v>
      </c>
      <c r="E89" s="101">
        <f>+'1-2'!P32*ԾԱՎԱԼ!$J$6</f>
        <v>0.15993403779785353</v>
      </c>
      <c r="F89" s="61">
        <f t="shared" si="1"/>
        <v>14.394063401806818</v>
      </c>
      <c r="G89" s="61"/>
    </row>
    <row r="90" spans="1:7" ht="30">
      <c r="A90" s="133">
        <v>4</v>
      </c>
      <c r="B90" s="130" t="s">
        <v>208</v>
      </c>
      <c r="C90" s="9" t="s">
        <v>31</v>
      </c>
      <c r="D90" s="139">
        <v>30</v>
      </c>
      <c r="E90" s="101">
        <f>+'1-2'!P33*ԾԱՎԱԼ!$J$6</f>
        <v>37.004093949234814</v>
      </c>
      <c r="F90" s="61">
        <f t="shared" si="1"/>
        <v>1110.1228184770443</v>
      </c>
      <c r="G90" s="61"/>
    </row>
    <row r="91" spans="1:7" ht="30">
      <c r="A91" s="106">
        <v>5</v>
      </c>
      <c r="B91" s="130" t="s">
        <v>211</v>
      </c>
      <c r="C91" s="9" t="s">
        <v>31</v>
      </c>
      <c r="D91" s="139">
        <v>30</v>
      </c>
      <c r="E91" s="101">
        <f>+'1-2'!P34*ԾԱՎԱԼ!$J$6</f>
        <v>5.7226638491532</v>
      </c>
      <c r="F91" s="61">
        <f t="shared" si="1"/>
        <v>171.67991547459599</v>
      </c>
      <c r="G91" s="61"/>
    </row>
    <row r="92" spans="1:7" ht="30">
      <c r="A92" s="133">
        <v>6</v>
      </c>
      <c r="B92" s="130" t="s">
        <v>252</v>
      </c>
      <c r="C92" s="9" t="s">
        <v>105</v>
      </c>
      <c r="D92" s="140">
        <v>0.03</v>
      </c>
      <c r="E92" s="101">
        <f>+'1-2'!P35*ԾԱՎԱԼ!$J$6</f>
        <v>1335.0084181894488</v>
      </c>
      <c r="F92" s="61">
        <f t="shared" si="1"/>
        <v>40.050252545683463</v>
      </c>
      <c r="G92" s="61"/>
    </row>
    <row r="93" spans="1:7">
      <c r="A93" s="106">
        <v>7</v>
      </c>
      <c r="B93" s="130" t="s">
        <v>250</v>
      </c>
      <c r="C93" s="9" t="s">
        <v>31</v>
      </c>
      <c r="D93" s="139">
        <v>60</v>
      </c>
      <c r="E93" s="101">
        <f>+'1-2'!P36*ԾԱՎԱԼ!$J$6</f>
        <v>1.1995052834839015</v>
      </c>
      <c r="F93" s="61">
        <f t="shared" si="1"/>
        <v>71.97031700903409</v>
      </c>
      <c r="G93" s="61"/>
    </row>
    <row r="94" spans="1:7" ht="30">
      <c r="A94" s="133">
        <v>8</v>
      </c>
      <c r="B94" s="138" t="s">
        <v>253</v>
      </c>
      <c r="C94" s="107" t="s">
        <v>31</v>
      </c>
      <c r="D94" s="131">
        <v>30</v>
      </c>
      <c r="E94" s="101">
        <f>+'1-2'!P37*ԾԱՎԱԼ!$J$6</f>
        <v>19.422271228265672</v>
      </c>
      <c r="F94" s="61">
        <f t="shared" si="1"/>
        <v>582.66813684797012</v>
      </c>
      <c r="G94" s="61"/>
    </row>
    <row r="95" spans="1:7" ht="30">
      <c r="A95" s="106">
        <v>9</v>
      </c>
      <c r="B95" s="130" t="s">
        <v>255</v>
      </c>
      <c r="C95" s="9" t="s">
        <v>31</v>
      </c>
      <c r="D95" s="139">
        <v>10</v>
      </c>
      <c r="E95" s="101">
        <f>+'1-2'!P38*ԾԱՎԱԼ!$J$6</f>
        <v>58.11839771079616</v>
      </c>
      <c r="F95" s="61">
        <f t="shared" si="1"/>
        <v>581.1839771079616</v>
      </c>
      <c r="G95" s="61"/>
    </row>
    <row r="96" spans="1:7" ht="30">
      <c r="A96" s="133">
        <v>10</v>
      </c>
      <c r="B96" s="130" t="s">
        <v>256</v>
      </c>
      <c r="C96" s="9" t="s">
        <v>31</v>
      </c>
      <c r="D96" s="139">
        <v>10</v>
      </c>
      <c r="E96" s="101">
        <f>+'1-2'!P39*ԾԱՎԱԼ!$J$6</f>
        <v>34.128292041118115</v>
      </c>
      <c r="F96" s="61">
        <f t="shared" si="1"/>
        <v>341.28292041118118</v>
      </c>
      <c r="G96" s="61"/>
    </row>
    <row r="97" spans="1:10" ht="30">
      <c r="A97" s="106">
        <v>11</v>
      </c>
      <c r="B97" s="130" t="s">
        <v>257</v>
      </c>
      <c r="C97" s="9" t="s">
        <v>31</v>
      </c>
      <c r="D97" s="139">
        <v>10</v>
      </c>
      <c r="E97" s="101">
        <f>+'1-2'!P40*ԾԱՎԱԼ!$J$6</f>
        <v>22.932909395268371</v>
      </c>
      <c r="F97" s="61">
        <f t="shared" si="1"/>
        <v>229.32909395268371</v>
      </c>
      <c r="G97" s="61"/>
    </row>
    <row r="98" spans="1:10" ht="30">
      <c r="A98" s="133">
        <v>12</v>
      </c>
      <c r="B98" s="130" t="s">
        <v>258</v>
      </c>
      <c r="C98" s="9" t="s">
        <v>31</v>
      </c>
      <c r="D98" s="139">
        <v>10</v>
      </c>
      <c r="E98" s="101">
        <f>+'1-2'!P41*ԾԱՎԱԼ!$J$6</f>
        <v>11.481632288942057</v>
      </c>
      <c r="F98" s="61">
        <f t="shared" si="1"/>
        <v>114.81632288942058</v>
      </c>
      <c r="G98" s="61"/>
    </row>
    <row r="99" spans="1:10" ht="30">
      <c r="A99" s="106">
        <v>13</v>
      </c>
      <c r="B99" s="130" t="s">
        <v>259</v>
      </c>
      <c r="C99" s="9" t="s">
        <v>31</v>
      </c>
      <c r="D99" s="139">
        <v>10</v>
      </c>
      <c r="E99" s="101">
        <f>+'1-2'!P42*ԾԱՎԱԼ!$J$6</f>
        <v>5.3401652375044808</v>
      </c>
      <c r="F99" s="61">
        <f t="shared" si="1"/>
        <v>53.401652375044804</v>
      </c>
      <c r="G99" s="61"/>
    </row>
    <row r="100" spans="1:10">
      <c r="A100" s="133">
        <v>14</v>
      </c>
      <c r="B100" s="130" t="s">
        <v>226</v>
      </c>
      <c r="C100" s="9" t="s">
        <v>31</v>
      </c>
      <c r="D100" s="139">
        <v>10</v>
      </c>
      <c r="E100" s="101">
        <f>+'1-2'!P43*ԾԱՎԱԼ!$J$6</f>
        <v>3.3009202182420334</v>
      </c>
      <c r="F100" s="61">
        <f t="shared" si="1"/>
        <v>33.009202182420331</v>
      </c>
      <c r="G100" s="61"/>
    </row>
    <row r="101" spans="1:10" ht="45">
      <c r="A101" s="133">
        <v>15</v>
      </c>
      <c r="B101" s="138" t="s">
        <v>260</v>
      </c>
      <c r="C101" s="141" t="s">
        <v>38</v>
      </c>
      <c r="D101" s="131">
        <v>144</v>
      </c>
      <c r="E101" s="101">
        <f>+'1-2'!P44*ԾԱՎԱԼ!$J$6</f>
        <v>0.84541333161156151</v>
      </c>
      <c r="F101" s="61">
        <f t="shared" si="1"/>
        <v>121.73951975206487</v>
      </c>
      <c r="G101" s="61"/>
    </row>
    <row r="102" spans="1:10" ht="30">
      <c r="A102" s="133">
        <v>16</v>
      </c>
      <c r="B102" s="142" t="s">
        <v>261</v>
      </c>
      <c r="C102" s="141" t="s">
        <v>134</v>
      </c>
      <c r="D102" s="131">
        <v>11</v>
      </c>
      <c r="E102" s="101">
        <f>+'1-2'!P46*ԾԱՎԱԼ!$J$6</f>
        <v>1.8277099882060603</v>
      </c>
      <c r="F102" s="61">
        <f t="shared" si="1"/>
        <v>20.104809870266664</v>
      </c>
      <c r="G102" s="61"/>
    </row>
    <row r="103" spans="1:10" ht="21" customHeight="1">
      <c r="A103" s="106"/>
      <c r="B103" s="102" t="s">
        <v>152</v>
      </c>
      <c r="C103" s="102"/>
      <c r="D103" s="102"/>
      <c r="E103" s="61"/>
      <c r="F103" s="86">
        <f>SUM(F76:F102)</f>
        <v>4317.5399066986101</v>
      </c>
      <c r="G103" s="86">
        <f>+F103*100/$F$104</f>
        <v>10.140916326519063</v>
      </c>
    </row>
    <row r="104" spans="1:10" ht="17.25" customHeight="1">
      <c r="A104" s="89"/>
      <c r="B104" s="115" t="s">
        <v>264</v>
      </c>
      <c r="C104" s="115"/>
      <c r="D104" s="115"/>
      <c r="E104" s="110"/>
      <c r="F104" s="86">
        <f>+F73+F103</f>
        <v>42575.441584189015</v>
      </c>
      <c r="G104" s="86">
        <f>+G73+G103</f>
        <v>100</v>
      </c>
      <c r="H104" s="116"/>
      <c r="J104" s="117"/>
    </row>
    <row r="105" spans="1:10" ht="17.25" customHeight="1">
      <c r="A105" s="89"/>
      <c r="B105" s="115" t="s">
        <v>89</v>
      </c>
      <c r="C105" s="115"/>
      <c r="D105" s="115"/>
      <c r="E105" s="110"/>
      <c r="F105" s="86">
        <f>+F104*20%</f>
        <v>8515.0883168378041</v>
      </c>
      <c r="G105" s="89"/>
      <c r="H105" s="116"/>
      <c r="J105" s="117"/>
    </row>
    <row r="106" spans="1:10" ht="17.25" customHeight="1">
      <c r="A106" s="89"/>
      <c r="B106" s="115" t="s">
        <v>100</v>
      </c>
      <c r="C106" s="115"/>
      <c r="D106" s="115"/>
      <c r="E106" s="110"/>
      <c r="F106" s="86">
        <f>SUM(F104:F105)</f>
        <v>51090.529901026821</v>
      </c>
      <c r="G106" s="89"/>
      <c r="H106" s="116"/>
      <c r="J106" s="117"/>
    </row>
    <row r="108" spans="1:10">
      <c r="G108" s="103"/>
    </row>
    <row r="109" spans="1:10">
      <c r="G109" s="103"/>
    </row>
    <row r="110" spans="1:10">
      <c r="G110" s="103"/>
    </row>
    <row r="111" spans="1:10">
      <c r="G111" s="103"/>
    </row>
    <row r="112" spans="1:10">
      <c r="B112" s="7" t="s">
        <v>41</v>
      </c>
      <c r="C112" s="6"/>
      <c r="D112" s="6"/>
      <c r="E112" s="6" t="s">
        <v>42</v>
      </c>
      <c r="G112" s="103"/>
    </row>
    <row r="113" spans="7:7">
      <c r="G113" s="103"/>
    </row>
  </sheetData>
  <mergeCells count="10">
    <mergeCell ref="A86:C86"/>
    <mergeCell ref="A56:C56"/>
    <mergeCell ref="A57:C57"/>
    <mergeCell ref="A26:C26"/>
    <mergeCell ref="A2:G2"/>
    <mergeCell ref="B4:F4"/>
    <mergeCell ref="A74:C74"/>
    <mergeCell ref="A75:C75"/>
    <mergeCell ref="A10:C10"/>
    <mergeCell ref="A9:C9"/>
  </mergeCells>
  <printOptions horizontalCentered="1"/>
  <pageMargins left="0.75" right="0.2" top="0.35" bottom="0.52" header="0.19" footer="0.24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ԱՄՓՈՓ</vt:lpstr>
      <vt:lpstr>ՕԲՅ 1</vt:lpstr>
      <vt:lpstr>1-1</vt:lpstr>
      <vt:lpstr>1-2</vt:lpstr>
      <vt:lpstr>ԾԱՎԱԼ</vt:lpstr>
      <vt:lpstr>'1-1'!Заголовки_для_печати</vt:lpstr>
      <vt:lpstr>'1-2'!Заголовки_для_печати</vt:lpstr>
      <vt:lpstr>ԾԱՎԱԼ!Заголовки_для_печати</vt:lpstr>
      <vt:lpstr>'1-1'!Область_печати</vt:lpstr>
      <vt:lpstr>'1-2'!Область_печати</vt:lpstr>
      <vt:lpstr>ԱՄՓՈՓ!Область_печати</vt:lpstr>
      <vt:lpstr>ԾԱՎԱԼ!Область_печати</vt:lpstr>
      <vt:lpstr>'ՕԲՅ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user</cp:lastModifiedBy>
  <cp:lastPrinted>2025-04-22T10:57:20Z</cp:lastPrinted>
  <dcterms:created xsi:type="dcterms:W3CDTF">2015-06-05T18:17:20Z</dcterms:created>
  <dcterms:modified xsi:type="dcterms:W3CDTF">2026-05-11T12:45:48Z</dcterms:modified>
</cp:coreProperties>
</file>